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675" yWindow="-165" windowWidth="19440" windowHeight="15510" firstSheet="2" activeTab="2"/>
  </bookViews>
  <sheets>
    <sheet name="Исходник" sheetId="1" r:id="rId1"/>
    <sheet name="Цены" sheetId="2" r:id="rId2"/>
    <sheet name="СИЗ голова глаза и пр" sheetId="7" r:id="rId3"/>
  </sheets>
  <definedNames>
    <definedName name="_xlnm._FilterDatabase" localSheetId="0" hidden="1">Исходник!$A$1:$H$233</definedName>
    <definedName name="_xlnm._FilterDatabase" localSheetId="2" hidden="1">'СИЗ голова глаза и пр'!$B$4:$X$164</definedName>
    <definedName name="_xlnm._FilterDatabase" localSheetId="1" hidden="1">Цены!$A$1:$C$249</definedName>
  </definedNames>
  <calcPr calcId="145621"/>
</workbook>
</file>

<file path=xl/calcChain.xml><?xml version="1.0" encoding="utf-8"?>
<calcChain xmlns="http://schemas.openxmlformats.org/spreadsheetml/2006/main">
  <c r="K59" i="7" l="1"/>
  <c r="I51" i="7"/>
  <c r="I50" i="7"/>
  <c r="K41" i="7"/>
  <c r="O6" i="7"/>
  <c r="P6" i="7" s="1"/>
  <c r="O7" i="7"/>
  <c r="P7" i="7" s="1"/>
  <c r="O8" i="7"/>
  <c r="P8" i="7" s="1"/>
  <c r="O9" i="7"/>
  <c r="P9" i="7" s="1"/>
  <c r="O10" i="7"/>
  <c r="P10" i="7" s="1"/>
  <c r="O11" i="7"/>
  <c r="P11" i="7" s="1"/>
  <c r="O12" i="7"/>
  <c r="P12" i="7" s="1"/>
  <c r="O13" i="7"/>
  <c r="P13" i="7" s="1"/>
  <c r="O14" i="7"/>
  <c r="P14" i="7" s="1"/>
  <c r="O15" i="7"/>
  <c r="P15" i="7" s="1"/>
  <c r="O16" i="7"/>
  <c r="P16" i="7" s="1"/>
  <c r="O17" i="7"/>
  <c r="P17" i="7" s="1"/>
  <c r="O18" i="7"/>
  <c r="P18" i="7" s="1"/>
  <c r="O19" i="7"/>
  <c r="P19" i="7" s="1"/>
  <c r="O20" i="7"/>
  <c r="P20" i="7" s="1"/>
  <c r="O21" i="7"/>
  <c r="P21" i="7" s="1"/>
  <c r="O22" i="7"/>
  <c r="P22" i="7" s="1"/>
  <c r="O23" i="7"/>
  <c r="P23" i="7" s="1"/>
  <c r="O24" i="7"/>
  <c r="P24" i="7" s="1"/>
  <c r="O25" i="7"/>
  <c r="P25" i="7" s="1"/>
  <c r="O26" i="7"/>
  <c r="P26" i="7" s="1"/>
  <c r="O27" i="7"/>
  <c r="P27" i="7" s="1"/>
  <c r="O28" i="7"/>
  <c r="P28" i="7" s="1"/>
  <c r="O29" i="7"/>
  <c r="P29" i="7" s="1"/>
  <c r="O30" i="7"/>
  <c r="P30" i="7" s="1"/>
  <c r="O31" i="7"/>
  <c r="P31" i="7" s="1"/>
  <c r="O32" i="7"/>
  <c r="P32" i="7" s="1"/>
  <c r="O33" i="7"/>
  <c r="P33" i="7" s="1"/>
  <c r="O34" i="7"/>
  <c r="P34" i="7" s="1"/>
  <c r="O35" i="7"/>
  <c r="P35" i="7" s="1"/>
  <c r="O36" i="7"/>
  <c r="P36" i="7" s="1"/>
  <c r="O37" i="7"/>
  <c r="P37" i="7" s="1"/>
  <c r="O38" i="7"/>
  <c r="P38" i="7" s="1"/>
  <c r="O39" i="7"/>
  <c r="P39" i="7" s="1"/>
  <c r="O40" i="7"/>
  <c r="P40" i="7" s="1"/>
  <c r="O41" i="7"/>
  <c r="P41" i="7" s="1"/>
  <c r="O42" i="7"/>
  <c r="P42" i="7" s="1"/>
  <c r="O43" i="7"/>
  <c r="P43" i="7" s="1"/>
  <c r="O44" i="7"/>
  <c r="P44" i="7" s="1"/>
  <c r="O45" i="7"/>
  <c r="P45" i="7" s="1"/>
  <c r="O46" i="7"/>
  <c r="P46" i="7" s="1"/>
  <c r="O47" i="7"/>
  <c r="P47" i="7" s="1"/>
  <c r="O48" i="7"/>
  <c r="P48" i="7" s="1"/>
  <c r="O49" i="7"/>
  <c r="P49" i="7" s="1"/>
  <c r="O50" i="7"/>
  <c r="O51" i="7"/>
  <c r="P51" i="7" s="1"/>
  <c r="O52" i="7"/>
  <c r="P52" i="7" s="1"/>
  <c r="O53" i="7"/>
  <c r="P53" i="7" s="1"/>
  <c r="O54" i="7"/>
  <c r="P54" i="7" s="1"/>
  <c r="O55" i="7"/>
  <c r="P55" i="7" s="1"/>
  <c r="O56" i="7"/>
  <c r="P56" i="7" s="1"/>
  <c r="O57" i="7"/>
  <c r="P57" i="7" s="1"/>
  <c r="O58" i="7"/>
  <c r="P58" i="7" s="1"/>
  <c r="O59" i="7"/>
  <c r="O60" i="7"/>
  <c r="P60" i="7" s="1"/>
  <c r="O61" i="7"/>
  <c r="P61" i="7" s="1"/>
  <c r="O62" i="7"/>
  <c r="P62" i="7" s="1"/>
  <c r="O63" i="7"/>
  <c r="P63" i="7" s="1"/>
  <c r="O64" i="7"/>
  <c r="P64" i="7" s="1"/>
  <c r="O65" i="7"/>
  <c r="P65" i="7" s="1"/>
  <c r="O66" i="7"/>
  <c r="P66" i="7" s="1"/>
  <c r="O67" i="7"/>
  <c r="P67" i="7" s="1"/>
  <c r="O68" i="7"/>
  <c r="P68" i="7" s="1"/>
  <c r="O69" i="7"/>
  <c r="P69" i="7" s="1"/>
  <c r="O70" i="7"/>
  <c r="P70" i="7" s="1"/>
  <c r="O71" i="7"/>
  <c r="P71" i="7" s="1"/>
  <c r="O72" i="7"/>
  <c r="P72" i="7" s="1"/>
  <c r="O73" i="7"/>
  <c r="P73" i="7" s="1"/>
  <c r="O74" i="7"/>
  <c r="P74" i="7" s="1"/>
  <c r="O75" i="7"/>
  <c r="P75" i="7" s="1"/>
  <c r="O76" i="7"/>
  <c r="P76" i="7" s="1"/>
  <c r="O77" i="7"/>
  <c r="P77" i="7" s="1"/>
  <c r="O78" i="7"/>
  <c r="P78" i="7" s="1"/>
  <c r="O79" i="7"/>
  <c r="P79" i="7" s="1"/>
  <c r="O80" i="7"/>
  <c r="P80" i="7" s="1"/>
  <c r="O81" i="7"/>
  <c r="P81" i="7" s="1"/>
  <c r="O82" i="7"/>
  <c r="P82" i="7" s="1"/>
  <c r="O83" i="7"/>
  <c r="P83" i="7" s="1"/>
  <c r="O84" i="7"/>
  <c r="P84" i="7" s="1"/>
  <c r="O85" i="7"/>
  <c r="P85" i="7" s="1"/>
  <c r="O86" i="7"/>
  <c r="P86" i="7" s="1"/>
  <c r="O87" i="7"/>
  <c r="P87" i="7" s="1"/>
  <c r="O88" i="7"/>
  <c r="P88" i="7" s="1"/>
  <c r="O89" i="7"/>
  <c r="P89" i="7" s="1"/>
  <c r="O90" i="7"/>
  <c r="P90" i="7" s="1"/>
  <c r="O91" i="7"/>
  <c r="P91" i="7" s="1"/>
  <c r="O92" i="7"/>
  <c r="P92" i="7" s="1"/>
  <c r="O93" i="7"/>
  <c r="P93" i="7" s="1"/>
  <c r="O94" i="7"/>
  <c r="P94" i="7" s="1"/>
  <c r="O95" i="7"/>
  <c r="P95" i="7" s="1"/>
  <c r="O96" i="7"/>
  <c r="P96" i="7" s="1"/>
  <c r="O97" i="7"/>
  <c r="P97" i="7" s="1"/>
  <c r="O98" i="7"/>
  <c r="P98" i="7" s="1"/>
  <c r="O99" i="7"/>
  <c r="P99" i="7" s="1"/>
  <c r="O100" i="7"/>
  <c r="P100" i="7" s="1"/>
  <c r="O101" i="7"/>
  <c r="P101" i="7" s="1"/>
  <c r="O102" i="7"/>
  <c r="P102" i="7" s="1"/>
  <c r="O103" i="7"/>
  <c r="P103" i="7" s="1"/>
  <c r="O104" i="7"/>
  <c r="P104" i="7" s="1"/>
  <c r="O105" i="7"/>
  <c r="P105" i="7" s="1"/>
  <c r="O106" i="7"/>
  <c r="P106" i="7" s="1"/>
  <c r="O107" i="7"/>
  <c r="P107" i="7" s="1"/>
  <c r="O108" i="7"/>
  <c r="P108" i="7" s="1"/>
  <c r="O109" i="7"/>
  <c r="P109" i="7" s="1"/>
  <c r="O110" i="7"/>
  <c r="P110" i="7" s="1"/>
  <c r="O111" i="7"/>
  <c r="P111" i="7" s="1"/>
  <c r="O112" i="7"/>
  <c r="P112" i="7" s="1"/>
  <c r="O113" i="7"/>
  <c r="P113" i="7" s="1"/>
  <c r="O114" i="7"/>
  <c r="P114" i="7" s="1"/>
  <c r="O115" i="7"/>
  <c r="P115" i="7" s="1"/>
  <c r="O116" i="7"/>
  <c r="P116" i="7" s="1"/>
  <c r="O117" i="7"/>
  <c r="P117" i="7" s="1"/>
  <c r="O118" i="7"/>
  <c r="P118" i="7" s="1"/>
  <c r="O119" i="7"/>
  <c r="P119" i="7" s="1"/>
  <c r="O120" i="7"/>
  <c r="P120" i="7" s="1"/>
  <c r="O121" i="7"/>
  <c r="P121" i="7" s="1"/>
  <c r="O122" i="7"/>
  <c r="P122" i="7" s="1"/>
  <c r="O123" i="7"/>
  <c r="P123" i="7" s="1"/>
  <c r="O124" i="7"/>
  <c r="P124" i="7" s="1"/>
  <c r="O125" i="7"/>
  <c r="P125" i="7" s="1"/>
  <c r="O126" i="7"/>
  <c r="P126" i="7" s="1"/>
  <c r="O127" i="7"/>
  <c r="P127" i="7" s="1"/>
  <c r="O128" i="7"/>
  <c r="P128" i="7" s="1"/>
  <c r="O129" i="7"/>
  <c r="P129" i="7" s="1"/>
  <c r="O130" i="7"/>
  <c r="P130" i="7" s="1"/>
  <c r="O131" i="7"/>
  <c r="P131" i="7" s="1"/>
  <c r="O132" i="7"/>
  <c r="P132" i="7" s="1"/>
  <c r="O133" i="7"/>
  <c r="P133" i="7" s="1"/>
  <c r="O134" i="7"/>
  <c r="P134" i="7" s="1"/>
  <c r="O135" i="7"/>
  <c r="P135" i="7" s="1"/>
  <c r="O136" i="7"/>
  <c r="P136" i="7" s="1"/>
  <c r="O137" i="7"/>
  <c r="P137" i="7" s="1"/>
  <c r="O138" i="7"/>
  <c r="P138" i="7" s="1"/>
  <c r="O139" i="7"/>
  <c r="P139" i="7" s="1"/>
  <c r="O140" i="7"/>
  <c r="P140" i="7" s="1"/>
  <c r="O141" i="7"/>
  <c r="P141" i="7" s="1"/>
  <c r="O142" i="7"/>
  <c r="P142" i="7" s="1"/>
  <c r="O143" i="7"/>
  <c r="P143" i="7" s="1"/>
  <c r="O144" i="7"/>
  <c r="P144" i="7" s="1"/>
  <c r="O145" i="7"/>
  <c r="P145" i="7" s="1"/>
  <c r="O146" i="7"/>
  <c r="P146" i="7" s="1"/>
  <c r="O147" i="7"/>
  <c r="P147" i="7" s="1"/>
  <c r="O148" i="7"/>
  <c r="P148" i="7" s="1"/>
  <c r="O149" i="7"/>
  <c r="P149" i="7" s="1"/>
  <c r="O150" i="7"/>
  <c r="P150" i="7" s="1"/>
  <c r="O151" i="7"/>
  <c r="P151" i="7" s="1"/>
  <c r="O152" i="7"/>
  <c r="P152" i="7" s="1"/>
  <c r="O153" i="7"/>
  <c r="P153" i="7" s="1"/>
  <c r="O154" i="7"/>
  <c r="P154" i="7" s="1"/>
  <c r="O155" i="7"/>
  <c r="P155" i="7" s="1"/>
  <c r="O156" i="7"/>
  <c r="P156" i="7" s="1"/>
  <c r="O157" i="7"/>
  <c r="P157" i="7" s="1"/>
  <c r="O158" i="7"/>
  <c r="P158" i="7" s="1"/>
  <c r="O159" i="7"/>
  <c r="P159" i="7" s="1"/>
  <c r="O160" i="7"/>
  <c r="P160" i="7" s="1"/>
  <c r="O161" i="7"/>
  <c r="P161" i="7" s="1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I157" i="7"/>
  <c r="P50" i="7" l="1"/>
  <c r="P59" i="7"/>
  <c r="I158" i="7"/>
  <c r="O5" i="7" l="1"/>
  <c r="P5" i="7" s="1"/>
  <c r="P162" i="7" s="1"/>
  <c r="P164" i="7" s="1"/>
  <c r="P163" i="7" s="1"/>
  <c r="K6" i="7" l="1"/>
  <c r="K5" i="7"/>
  <c r="G63" i="1" l="1"/>
  <c r="G75" i="1"/>
  <c r="G78" i="1"/>
  <c r="G116" i="1"/>
  <c r="G134" i="1"/>
  <c r="G137" i="1"/>
  <c r="G161" i="1"/>
  <c r="G163" i="1"/>
  <c r="G164" i="1"/>
  <c r="G165" i="1"/>
  <c r="G166" i="1"/>
  <c r="G167" i="1"/>
  <c r="G169" i="1"/>
  <c r="G179" i="1"/>
  <c r="G180" i="1"/>
  <c r="G181" i="1"/>
  <c r="G182" i="1"/>
  <c r="G186" i="1"/>
  <c r="G188" i="1"/>
  <c r="G189" i="1"/>
  <c r="G195" i="1"/>
  <c r="G198" i="1"/>
  <c r="G199" i="1"/>
  <c r="G200" i="1"/>
  <c r="G201" i="1"/>
  <c r="G202" i="1"/>
  <c r="G203" i="1"/>
  <c r="G206" i="1"/>
  <c r="G207" i="1"/>
  <c r="G208" i="1"/>
  <c r="G210" i="1"/>
  <c r="G211" i="1"/>
  <c r="G212" i="1"/>
  <c r="G213" i="1"/>
  <c r="G214" i="1"/>
  <c r="G215" i="1"/>
  <c r="G216" i="1"/>
  <c r="G218" i="1"/>
  <c r="G219" i="1"/>
  <c r="G220" i="1"/>
  <c r="G221" i="1"/>
  <c r="G227" i="1"/>
  <c r="G230" i="1"/>
</calcChain>
</file>

<file path=xl/comments1.xml><?xml version="1.0" encoding="utf-8"?>
<comments xmlns="http://schemas.openxmlformats.org/spreadsheetml/2006/main">
  <authors>
    <author>Круглова Екатерина Владимировна</author>
  </authors>
  <commentList>
    <comment ref="E4" authorId="0">
      <text>
        <r>
          <rPr>
            <b/>
            <sz val="8"/>
            <color indexed="81"/>
            <rFont val="Tahoma"/>
            <family val="2"/>
            <charset val="204"/>
          </rPr>
          <t>Круглова Екатерина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согласно столбцу 7 Методики. Перчатки по хим-защите разбить на стандартные и интенсивные
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>Круглова Екатерина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внести согласно прил.14 + по некоторым позициям добавьте необходимых</t>
        </r>
      </text>
    </comment>
    <comment ref="I4" authorId="0">
      <text>
        <r>
          <rPr>
            <b/>
            <sz val="8"/>
            <color indexed="81"/>
            <rFont val="Tahoma"/>
            <family val="2"/>
            <charset val="204"/>
          </rPr>
          <t>Круглова Екатерина Владимировна:</t>
        </r>
        <r>
          <rPr>
            <sz val="8"/>
            <color indexed="81"/>
            <rFont val="Tahoma"/>
            <family val="2"/>
            <charset val="204"/>
          </rPr>
          <t xml:space="preserve">
из кол-ва убираем количество уренгоя</t>
        </r>
      </text>
    </comment>
  </commentList>
</comments>
</file>

<file path=xl/sharedStrings.xml><?xml version="1.0" encoding="utf-8"?>
<sst xmlns="http://schemas.openxmlformats.org/spreadsheetml/2006/main" count="2236" uniqueCount="1182">
  <si>
    <t xml:space="preserve">   </t>
  </si>
  <si>
    <t>002676</t>
  </si>
  <si>
    <t>Строп СКП1-2,0/2000 ГОСТ 25573-82</t>
  </si>
  <si>
    <t xml:space="preserve">108095: 192.17.00382;_x000D_
</t>
  </si>
  <si>
    <t>005644</t>
  </si>
  <si>
    <t>Строп УСК1-2,0/4000 РД 10-231-98</t>
  </si>
  <si>
    <t>Нарукавники хлопчатобумажные</t>
  </si>
  <si>
    <t xml:space="preserve">108090: 570.17.00265;_x000D_
108094: 540.17.00247;_x000D_
</t>
  </si>
  <si>
    <t>01053245</t>
  </si>
  <si>
    <t>Перчатки шерстяные размер 6-11</t>
  </si>
  <si>
    <t xml:space="preserve">108090: 570.17.00265;_x000D_
</t>
  </si>
  <si>
    <t>01053246</t>
  </si>
  <si>
    <t>Перчатки утепленные для защиты от Тк, искр и брызг расплавленного металла размер 6-11</t>
  </si>
  <si>
    <t xml:space="preserve">108090: 192.17.00378;_x000D_
108090: 295.17.00109;_x000D_
108090: 520.17.00308;_x000D_
108090: 540.17.00245;_x000D_
108090: 570.17.00265;_x000D_
108090: 640.17.00172;_x000D_
108090: 740.17.00291;_x000D_
</t>
  </si>
  <si>
    <t>01053247</t>
  </si>
  <si>
    <t>Рукавицы суконные размер 6-11</t>
  </si>
  <si>
    <t xml:space="preserve">108090: 570.17.00265;_x000D_
108090: 890.17.00231;_x000D_
</t>
  </si>
  <si>
    <t>01053248</t>
  </si>
  <si>
    <t>Рукавицы брезентовые размер 6-11</t>
  </si>
  <si>
    <t xml:space="preserve">108090: 192.17.00378;_x000D_
108090: 295.17.00109;_x000D_
108090: 426.17.00297;_x000D_
108090: 570.17.00265;_x000D_
108090: 580.17.00220;_x000D_
108090: 740.17.00291;_x000D_
108090: 890.17.00231;_x000D_
</t>
  </si>
  <si>
    <t>01053417</t>
  </si>
  <si>
    <t>Пояс пожарный спасательный ППС-А</t>
  </si>
  <si>
    <t xml:space="preserve">108095: 192.17.00382;_x000D_
108095: 426.17.00299;_x000D_
</t>
  </si>
  <si>
    <t>01054344</t>
  </si>
  <si>
    <t>Мыло хозяйственное</t>
  </si>
  <si>
    <t xml:space="preserve">108094: 192.17.00381;_x000D_
108094: 426.17.00307;_x000D_
108094: 870.17.00121;_x000D_
</t>
  </si>
  <si>
    <t>01059055</t>
  </si>
  <si>
    <t>Рукавицы комбинированные размер 6-11</t>
  </si>
  <si>
    <t xml:space="preserve">108090: 192.17.00378;_x000D_
108090: 540.17.00245;_x000D_
108090: 570.17.00265;_x000D_
108090: 640.17.00172;_x000D_
</t>
  </si>
  <si>
    <t>01059067</t>
  </si>
  <si>
    <t>Рукавицы брезентовые с двойным наладонником размер 6-11</t>
  </si>
  <si>
    <t xml:space="preserve">108090: 520.17.00308;_x000D_
108090: 570.17.00265;_x000D_
</t>
  </si>
  <si>
    <t>01065256</t>
  </si>
  <si>
    <t>Строп VENTO А11Р</t>
  </si>
  <si>
    <t xml:space="preserve">108095: 490.17.00238;_x000D_
</t>
  </si>
  <si>
    <t>01068127</t>
  </si>
  <si>
    <t>Средство очищающее (паста, крем, гель) 100мл</t>
  </si>
  <si>
    <t xml:space="preserve">108094: 570.17.00270;_x000D_
</t>
  </si>
  <si>
    <t>01073528</t>
  </si>
  <si>
    <t>Рукавицы утепленные с брезентовым наладонником размер 6-11</t>
  </si>
  <si>
    <t xml:space="preserve">108090: 192.17.00378;_x000D_
108090: 520.17.00308;_x000D_
</t>
  </si>
  <si>
    <t>01074139</t>
  </si>
  <si>
    <t>Лента сигнальная оградительная полимерная 50мм красно-белая без надписи</t>
  </si>
  <si>
    <t xml:space="preserve">108097: 426.17.00300;_x000D_
</t>
  </si>
  <si>
    <t>01074144</t>
  </si>
  <si>
    <t>Лента сигнальная оградительная полимерная 70мм красно-белая Опасная зона</t>
  </si>
  <si>
    <t>01079353</t>
  </si>
  <si>
    <t>Петля SAFE-TEC SZA430</t>
  </si>
  <si>
    <t xml:space="preserve">108095: 560.17.00291;_x000D_
</t>
  </si>
  <si>
    <t>01079868</t>
  </si>
  <si>
    <t>Устройство блокирующее VENTO VPRO HB15</t>
  </si>
  <si>
    <t xml:space="preserve">108095: 570.17.00267;_x000D_
</t>
  </si>
  <si>
    <t>01083190</t>
  </si>
  <si>
    <t>Наколенники (искробезопасные)</t>
  </si>
  <si>
    <t xml:space="preserve">108094: 540.17.00247;_x000D_
</t>
  </si>
  <si>
    <t>01083216</t>
  </si>
  <si>
    <t>Наколенники (усиленные)</t>
  </si>
  <si>
    <t>01083217</t>
  </si>
  <si>
    <t>Фартук из полимерных материалов</t>
  </si>
  <si>
    <t>01086925</t>
  </si>
  <si>
    <t>Устройство спусковое VENTO АнтиПаник VPRO 0116</t>
  </si>
  <si>
    <t>01088649</t>
  </si>
  <si>
    <t>Карабин SAFE-TEC SZA012</t>
  </si>
  <si>
    <t>01088943</t>
  </si>
  <si>
    <t>Строп SAFE-TEC ABS002</t>
  </si>
  <si>
    <t xml:space="preserve">108095: 295.17.00113;_x000D_
108095: 490.17.00238;_x000D_
</t>
  </si>
  <si>
    <t>01088955</t>
  </si>
  <si>
    <t>Строп SAFE-TEC ABF212</t>
  </si>
  <si>
    <t xml:space="preserve">108095: 295.17.00113;_x000D_
108095: 520.17.00311;_x000D_
108095: 560.17.00291;_x000D_
108095: 570.17.00267;_x000D_
108095: 620.17.00165;_x000D_
</t>
  </si>
  <si>
    <t>01088956</t>
  </si>
  <si>
    <t>Строп SAFE-TEC ABS212</t>
  </si>
  <si>
    <t xml:space="preserve">108095: 295.17.00113;_x000D_
108095: 490.17.00238;_x000D_
108095: 560.17.00291;_x000D_
108095: 600.17.00221;_x000D_
108095: 620.17.00165;_x000D_
108095: 640.17.00176;_x000D_
</t>
  </si>
  <si>
    <t>01088962</t>
  </si>
  <si>
    <t>Строп SAFE-TEC ABS712</t>
  </si>
  <si>
    <t xml:space="preserve">108095: 295.17.00113;_x000D_
108095: 490.17.00238;_x000D_
108095: 560.17.00291;_x000D_
108095: 600.17.00221;_x000D_
108095: 720.17.00393;_x000D_
108095: 760.17.00223;_x000D_
</t>
  </si>
  <si>
    <t>01088967</t>
  </si>
  <si>
    <t>Привязь SAFE-TEC STH103N</t>
  </si>
  <si>
    <t xml:space="preserve">108095: 295.17.00113;_x000D_
108095: 365.17.00279;_x000D_
108095: 520.17.00311;_x000D_
108095: 560.17.00291;_x000D_
108095: 600.17.00221;_x000D_
108095: 640.17.00176;_x000D_
</t>
  </si>
  <si>
    <t>01088968</t>
  </si>
  <si>
    <t>Привязь STH106</t>
  </si>
  <si>
    <t xml:space="preserve">108095: 295.17.00113;_x000D_
108095: 337.17.00228;_x000D_
108095: 490.17.00238;_x000D_
108095: 560.17.00291;_x000D_
108095: 720.17.00393;_x000D_
108095: 760.17.00223;_x000D_
108095: 780.17.00329;_x000D_
</t>
  </si>
  <si>
    <t>01088972</t>
  </si>
  <si>
    <t>Привязь SAFE-TEC STH110</t>
  </si>
  <si>
    <t xml:space="preserve">108095: 295.17.00113;_x000D_
108095: 490.17.00238;_x000D_
108095: 560.17.00291;_x000D_
108095: 620.17.00165;_x000D_
108095: 720.17.00393;_x000D_
</t>
  </si>
  <si>
    <t>01088995</t>
  </si>
  <si>
    <t>Линия горизонтальная DBI-SALA 7605061</t>
  </si>
  <si>
    <t xml:space="preserve">108095: 620.17.00165;_x000D_
</t>
  </si>
  <si>
    <t>01089073</t>
  </si>
  <si>
    <t>Привязь страховочная SAFE-TEC ST4 (STH004)</t>
  </si>
  <si>
    <t>01089092</t>
  </si>
  <si>
    <t>Рукавицы хлопчатобумажные с полимерным покрытием размер 6-11</t>
  </si>
  <si>
    <t xml:space="preserve">108090: 520.17.00308;_x000D_
</t>
  </si>
  <si>
    <t>01089094</t>
  </si>
  <si>
    <t>Рукавицы КР размер 6-11</t>
  </si>
  <si>
    <t>01089095</t>
  </si>
  <si>
    <t>Рукавицы хлопчатобумажные с брезентовым наладонником размер 6-11</t>
  </si>
  <si>
    <t>01089243</t>
  </si>
  <si>
    <t>Привязь VENTO vnt 052 2</t>
  </si>
  <si>
    <t xml:space="preserve">108095: 295.17.00113;_x000D_
108095: 660.17.00170;_x000D_
</t>
  </si>
  <si>
    <t>01089244</t>
  </si>
  <si>
    <t>Строп VENTO vnt aA12p</t>
  </si>
  <si>
    <t>01089417</t>
  </si>
  <si>
    <t>Каска VENTO vpro 0210</t>
  </si>
  <si>
    <t>058632</t>
  </si>
  <si>
    <t>Канат страховочный с карабином L10м ТУ 8786-008-39189999-2010</t>
  </si>
  <si>
    <t>079724</t>
  </si>
  <si>
    <t>Светофильтр С-4 102х52мм ОСТ 21-6-87</t>
  </si>
  <si>
    <t xml:space="preserve">108091: 570.17.00266;_x000D_
</t>
  </si>
  <si>
    <t>079725</t>
  </si>
  <si>
    <t>Светофильтр С-5 102х52мм ОСТ 21-6-87</t>
  </si>
  <si>
    <t>082254</t>
  </si>
  <si>
    <t>Шлем пескоструйщика Кивер-1</t>
  </si>
  <si>
    <t>082257</t>
  </si>
  <si>
    <t>Шляпа металлурга 60-61</t>
  </si>
  <si>
    <t>808935</t>
  </si>
  <si>
    <t>Фильтр сменный к респиратору Ф-62Ш противоаэрозольный</t>
  </si>
  <si>
    <t xml:space="preserve">108091: 760.17.00221;_x000D_
</t>
  </si>
  <si>
    <t>814798</t>
  </si>
  <si>
    <t>Наплечники брезентовые</t>
  </si>
  <si>
    <t xml:space="preserve">108090: 530.17.00338;_x000D_
108090: 740.17.00291;_x000D_
108094: 540.17.00247;_x000D_
108097: 295.17.00112;_x000D_
</t>
  </si>
  <si>
    <t>823371</t>
  </si>
  <si>
    <t>Коробка фильтрующая к противогазу марки B среднего габарита</t>
  </si>
  <si>
    <t xml:space="preserve">108091: 740.17.00292;_x000D_
</t>
  </si>
  <si>
    <t>827351</t>
  </si>
  <si>
    <t>Строп из полиэфирного каната с разрывной нагрузкой 15000Н СК-31 ТУ 8786-013-39189999-2010</t>
  </si>
  <si>
    <t>839991</t>
  </si>
  <si>
    <t>Коробка фильтрующая к противогазу марки A среднего габарита ГОСТ 12.4.122-83</t>
  </si>
  <si>
    <t>844404</t>
  </si>
  <si>
    <t>Светофильтр С-6 102х52мм ОСТ 21-6-87</t>
  </si>
  <si>
    <t>844801</t>
  </si>
  <si>
    <t>Светофильтр С-4 121х69мм ОСТ 21-6-87</t>
  </si>
  <si>
    <t xml:space="preserve">108091: 426.17.00298;_x000D_
</t>
  </si>
  <si>
    <t>865332</t>
  </si>
  <si>
    <t>Средство Sorti 500мл</t>
  </si>
  <si>
    <t>908638</t>
  </si>
  <si>
    <t>Паста очищающая Evonik Наша формула 2 100мл</t>
  </si>
  <si>
    <t>932207</t>
  </si>
  <si>
    <t>Светофильтр С-5 90х110мм ОСТ 21-6-87</t>
  </si>
  <si>
    <t>971431</t>
  </si>
  <si>
    <t>Патрон запасной СИЗОД ФГП-310 к респиратору фильтрующему газопылезащитному РУ-60МА ГОСТ 17269-71</t>
  </si>
  <si>
    <t xml:space="preserve">108091: 520.17.00309;_x000D_
</t>
  </si>
  <si>
    <t>975421</t>
  </si>
  <si>
    <t>Система удерживающая УС II АЖ</t>
  </si>
  <si>
    <t xml:space="preserve">108095: 190.17.00295;_x000D_
108095: 540.17.00248;_x000D_
</t>
  </si>
  <si>
    <t>976879</t>
  </si>
  <si>
    <t>Крем для рук регененирирующий питательный 75мл арт.702857/2767</t>
  </si>
  <si>
    <t>976882</t>
  </si>
  <si>
    <t>Паста очищающая для рук 100мл арт.702857/2623</t>
  </si>
  <si>
    <t xml:space="preserve">108094: 192.17.00381;_x000D_
108094: 426.17.00307;_x000D_
108094: 570.17.00270;_x000D_
</t>
  </si>
  <si>
    <t>980649</t>
  </si>
  <si>
    <t>Система удерживающая УС-2ВЖ</t>
  </si>
  <si>
    <t xml:space="preserve">108095: 190.17.00295;_x000D_
108095: 740.17.00294;_x000D_
</t>
  </si>
  <si>
    <t>983784</t>
  </si>
  <si>
    <t>Наколенники усиленные</t>
  </si>
  <si>
    <t>983786</t>
  </si>
  <si>
    <t>Наколенники искробезопасные</t>
  </si>
  <si>
    <t xml:space="preserve">108097: 740.17.00295;_x000D_
</t>
  </si>
  <si>
    <t>983965</t>
  </si>
  <si>
    <t>Мыло жидкое Dettol Увлажнение с алоэ вера и молочными протеинами 250мл</t>
  </si>
  <si>
    <t>984128</t>
  </si>
  <si>
    <t>Шапка-ушанка с креплениями под каску размер 51-62</t>
  </si>
  <si>
    <t xml:space="preserve">108091: 490.17.00236;_x000D_
108091: 530.17.00343;_x000D_
108091: 580.17.00219;_x000D_
108091: 640.17.00173;_x000D_
108091: 720.17.00392;_x000D_
</t>
  </si>
  <si>
    <t>984129</t>
  </si>
  <si>
    <t>Шапка трикотажная размер 51-62</t>
  </si>
  <si>
    <t xml:space="preserve">108091: 192.17.00379;_x000D_
108091: 295.17.00111;_x000D_
108091: 426.17.00298;_x000D_
108091: 490.17.00236;_x000D_
108091: 530.17.00343;_x000D_
108091: 540.17.00246;_x000D_
108091: 560.17.00289;_x000D_
108091: 640.17.00173;_x000D_
108091: 700.17.00108;_x000D_
108091: 720.17.00392;_x000D_
108091: 740.17.00292;_x000D_
108091: 760.17.00221;_x000D_
108091: 780.17.00327;_x000D_
</t>
  </si>
  <si>
    <t>984131</t>
  </si>
  <si>
    <t>Средство очищающее (паста, крем, гель) 250мл</t>
  </si>
  <si>
    <t xml:space="preserve">108094: 365.17.00275;_x000D_
</t>
  </si>
  <si>
    <t>984132</t>
  </si>
  <si>
    <t>Средство очищающее (паста, крем, гель) 200мл</t>
  </si>
  <si>
    <t xml:space="preserve">108094: 190.17.00296;_x000D_
108094: 192.17.00381;_x000D_
108094: 295.17.00110;_x000D_
108094: 337.17.00227;_x000D_
108094: 426.17.00307;_x000D_
108094: 428.17.00329;_x000D_
108094: 490.17.00237;_x000D_
108094: 520.17.00310;_x000D_
108094: 530.17.00335;_x000D_
108094: 550.17.00087;_x000D_
108094: 560.17.00290;_x000D_
108094: 570.17.00270;_x000D_
108094: 580.17.00222;_x000D_
108094: 600.17.00220;_x000D_
108094: 620.17.00162;_x000D_
108094: 640.17.00174;_x000D_
108094: 660.17.00167;_x000D_
108094: 700.17.00109;_x000D_
108094: 720.17.00390;_x000D_
108094: 740.17.00293;_x000D_
108094: 760.17.00222;_x000D_
108094: 780.17.00328;_x000D_
108094: 860.17.00487;_x000D_
</t>
  </si>
  <si>
    <t>984133</t>
  </si>
  <si>
    <t>Средство очищающее (паста, крем, гель) 2000мл</t>
  </si>
  <si>
    <t xml:space="preserve">108094: 490.17.00237;_x000D_
108094: 660.17.00167;_x000D_
</t>
  </si>
  <si>
    <t>984134</t>
  </si>
  <si>
    <t>Средство очищающее (паста, крем, гель) 1400мл</t>
  </si>
  <si>
    <t xml:space="preserve">108094: 490.17.00237;_x000D_
</t>
  </si>
  <si>
    <t>984135</t>
  </si>
  <si>
    <t>Средство очищающее (паста, крем, гель) 1000мл</t>
  </si>
  <si>
    <t xml:space="preserve">108094: 490.17.00237;_x000D_
108094: 570.17.00270;_x000D_
</t>
  </si>
  <si>
    <t>984136</t>
  </si>
  <si>
    <t>Средство для защиты от биологических вредных факторов (укусов кровососущих насекомых и клещей) 100мл</t>
  </si>
  <si>
    <t xml:space="preserve">108090: 428.17.00327;_x000D_
108094: 190.17.00296;_x000D_
108094: 192.17.00381;_x000D_
108094: 295.17.00110;_x000D_
108094: 424.17.00208;_x000D_
108094: 428.17.00329;_x000D_
108094: 438.17.00168;_x000D_
108094: 520.17.00310;_x000D_
108094: 570.17.00270;_x000D_
108094: 600.17.00220;_x000D_
108094: 640.17.00174;_x000D_
108094: 700.17.00109;_x000D_
108094: 720.17.00390;_x000D_
108094: 780.17.00328;_x000D_
108094: 860.17.00487;_x000D_
</t>
  </si>
  <si>
    <t>984138</t>
  </si>
  <si>
    <t>Средство для защиты от бактериологических вредных факторов (дезинфицирующее) 100мл</t>
  </si>
  <si>
    <t xml:space="preserve">108094: 295.17.00110;_x000D_
108094: 570.17.00270;_x000D_
108094: 700.17.00109;_x000D_
108094: 720.17.00390;_x000D_
</t>
  </si>
  <si>
    <t>984139</t>
  </si>
  <si>
    <t>Средство для защиты кожи при негативном влиянии окружающей среды 100мл</t>
  </si>
  <si>
    <t xml:space="preserve">108094: 192.17.00381;_x000D_
108094: 295.17.00110;_x000D_
108094: 426.17.00307;_x000D_
108094: 490.17.00237;_x000D_
108094: 560.17.00290;_x000D_
108094: 570.17.00270;_x000D_
108094: 600.17.00220;_x000D_
108094: 640.17.00174;_x000D_
108094: 660.17.00167;_x000D_
108094: 700.17.00109;_x000D_
108094: 720.17.00390;_x000D_
108094: 780.17.00328;_x000D_
</t>
  </si>
  <si>
    <t>984140</t>
  </si>
  <si>
    <t>Рукавицы меховые размер 6-11</t>
  </si>
  <si>
    <t xml:space="preserve">108090: 190.17.00293;_x000D_
108090: 295.17.00109;_x000D_
108090: 337.17.00225;_x000D_
108090: 424.17.00206;_x000D_
108090: 490.17.00235;_x000D_
108090: 580.17.00220;_x000D_
108090: 700.17.00107;_x000D_
108090: 720.17.00391;_x000D_
</t>
  </si>
  <si>
    <t>984141</t>
  </si>
  <si>
    <t>Препарат дезодорирующий для предотвращения потливости стоп 100мл</t>
  </si>
  <si>
    <t xml:space="preserve">108094: 570.17.00270;_x000D_
108094: 600.17.00220;_x000D_
108094: 660.17.00167;_x000D_
108094: 860.17.00487;_x000D_
</t>
  </si>
  <si>
    <t>984143</t>
  </si>
  <si>
    <t>Подшлемник под каску утепленный размер 51-62</t>
  </si>
  <si>
    <t xml:space="preserve">108091: 190.17.00294;_x000D_
108091: 192.17.00379;_x000D_
108091: 295.17.00111;_x000D_
108091: 337.17.00226;_x000D_
108091: 365.17.00278;_x000D_
108091: 424.17.00207;_x000D_
108091: 426.17.00298;_x000D_
108091: 428.17.00328;_x000D_
108091: 490.17.00236;_x000D_
108091: 520.17.00309;_x000D_
108091: 530.17.00343;_x000D_
108091: 540.17.00246;_x000D_
108091: 560.17.00289;_x000D_
108091: 570.17.00266;_x000D_
108091: 580.17.00219;_x000D_
108091: 600.17.00219;_x000D_
108091: 620.17.00164;_x000D_
108091: 640.17.00173;_x000D_
108091: 700.17.00108;_x000D_
108091: 720.17.00392;_x000D_
108091: 740.17.00292;_x000D_
108091: 760.17.00221;_x000D_
108091: 780.17.00327;_x000D_
108091: 850.17.00269;_x000D_
108091: 860.17.00486;_x000D_
108091: 890.17.00232;_x000D_
</t>
  </si>
  <si>
    <t>984144</t>
  </si>
  <si>
    <t>Подшлемник под каску термостойкий утепленный размер 51-62</t>
  </si>
  <si>
    <t xml:space="preserve">108091: 190.17.00294;_x000D_
108091: 295.17.00111;_x000D_
108091: 428.17.00328;_x000D_
108091: 740.17.00292;_x000D_
108091: 880.17.00153;_x000D_
</t>
  </si>
  <si>
    <t>984145</t>
  </si>
  <si>
    <t>Подшлемник под каску термостойкий размер 51-62</t>
  </si>
  <si>
    <t xml:space="preserve">108091: 190.17.00294;_x000D_
108091: 295.17.00111;_x000D_
108091: 428.17.00328;_x000D_
108091: 640.17.00173;_x000D_
108091: 740.17.00292;_x000D_
108091: 880.17.00153;_x000D_
</t>
  </si>
  <si>
    <t>984146</t>
  </si>
  <si>
    <t>Подшлемник под каску размер 51-62</t>
  </si>
  <si>
    <t xml:space="preserve">108091: 190.17.00294;_x000D_
108091: 192.17.00379;_x000D_
108091: 295.17.00111;_x000D_
108091: 337.17.00226;_x000D_
108091: 365.17.00278;_x000D_
108091: 426.17.00298;_x000D_
108091: 428.17.00328;_x000D_
108091: 438.17.00167;_x000D_
108091: 490.17.00236;_x000D_
108091: 520.17.00309;_x000D_
108091: 530.17.00343;_x000D_
108091: 540.17.00246;_x000D_
108091: 560.17.00289;_x000D_
108091: 570.17.00266;_x000D_
108091: 580.17.00219;_x000D_
108091: 600.17.00219;_x000D_
108091: 620.17.00164;_x000D_
108091: 640.17.00173;_x000D_
108091: 660.17.00168;_x000D_
108091: 700.17.00108;_x000D_
108091: 720.17.00392;_x000D_
108091: 740.17.00292;_x000D_
108091: 760.17.00221;_x000D_
108091: 780.17.00327;_x000D_
108091: 850.17.00269;_x000D_
</t>
  </si>
  <si>
    <t>984147</t>
  </si>
  <si>
    <t>Перчатки шитые размер 6-11</t>
  </si>
  <si>
    <t xml:space="preserve">108090: 490.17.00235;_x000D_
</t>
  </si>
  <si>
    <t>984148</t>
  </si>
  <si>
    <t>Перчатки хлопчатобумажные с трикотажной манжетой размер 6-11</t>
  </si>
  <si>
    <t xml:space="preserve">108090: 190.17.00293;_x000D_
108090: 192.17.00378;_x000D_
108090: 295.17.00109;_x000D_
108090: 337.17.00225;_x000D_
108090: 365.17.00273;_x000D_
108090: 424.17.00206;_x000D_
108090: 426.17.00297;_x000D_
108090: 570.17.00265;_x000D_
108090: 660.17.00166;_x000D_
108090: 720.17.00391;_x000D_
108090: 780.17.00326;_x000D_
108090: 850.17.00268;_x000D_
</t>
  </si>
  <si>
    <t>984149</t>
  </si>
  <si>
    <t>Перчатки хлопчатобумажные с точечным полимерным покрытием и трикотажной манжетой размер 6-11</t>
  </si>
  <si>
    <t xml:space="preserve">108090: 190.17.00293;_x000D_
108090: 192.17.00378;_x000D_
108090: 295.17.00109;_x000D_
108090: 337.17.00225;_x000D_
108090: 365.17.00273;_x000D_
108090: 426.17.00297;_x000D_
108090: 428.17.00327;_x000D_
108090: 490.17.00235;_x000D_
108090: 520.17.00308;_x000D_
108090: 540.17.00245;_x000D_
108090: 550.17.00090;_x000D_
108090: 560.17.00288;_x000D_
108090: 570.17.00265;_x000D_
108090: 580.17.00220;_x000D_
108090: 600.17.00218;_x000D_
108090: 620.17.00163;_x000D_
108090: 640.17.00172;_x000D_
108090: 660.17.00166;_x000D_
108090: 700.17.00107;_x000D_
108090: 720.17.00391;_x000D_
108090: 760.17.00220;_x000D_
108090: 780.17.00326;_x000D_
108090: 850.17.00268;_x000D_
</t>
  </si>
  <si>
    <t>984150</t>
  </si>
  <si>
    <t>Перчатки химически стойкие нитрилбутадиеновые размер 6-11</t>
  </si>
  <si>
    <t xml:space="preserve">108090: 295.17.00109;_x000D_
108090: 600.17.00218;_x000D_
108090: 620.17.00163;_x000D_
108090: 640.17.00172;_x000D_
108090: 720.17.00391;_x000D_
</t>
  </si>
  <si>
    <t>984151</t>
  </si>
  <si>
    <t>Перчатки термостойкие трикотажные с манжетой размер 6-11</t>
  </si>
  <si>
    <t xml:space="preserve">108090: 190.17.00293;_x000D_
108090: 295.17.00109;_x000D_
108090: 337.17.00225;_x000D_
108090: 365.17.00273;_x000D_
108090: 428.17.00327;_x000D_
108090: 530.17.00338;_x000D_
108090: 550.17.00090;_x000D_
108090: 660.17.00166;_x000D_
108090: 740.17.00291;_x000D_
108090: 880.17.00152;_x000D_
</t>
  </si>
  <si>
    <t>984152</t>
  </si>
  <si>
    <t>Перчатки сигнального цвета размер 6-11</t>
  </si>
  <si>
    <t>984153</t>
  </si>
  <si>
    <t>Перчатки с частичным полимерным покрытием и трикотажной манжетой размер 6-11</t>
  </si>
  <si>
    <t xml:space="preserve">108090: 190.17.00293;_x000D_
108090: 192.17.00378;_x000D_
108090: 295.17.00109;_x000D_
108090: 426.17.00297;_x000D_
108090: 428.17.00327;_x000D_
108090: 490.17.00235;_x000D_
108090: 530.17.00338;_x000D_
108090: 540.17.00245;_x000D_
108090: 560.17.00288;_x000D_
108090: 660.17.00166;_x000D_
108090: 700.17.00107;_x000D_
108090: 720.17.00391;_x000D_
108090: 740.17.00291;_x000D_
108090: 780.17.00326;_x000D_
108090: 870.17.00120;_x000D_
</t>
  </si>
  <si>
    <t>984154</t>
  </si>
  <si>
    <t>Перчатки с частичным полимерным покрытием и трикотажной манжетой облегченные размер 6-11</t>
  </si>
  <si>
    <t xml:space="preserve">108090: 192.17.00378;_x000D_
108090: 295.17.00109;_x000D_
108090: 426.17.00297;_x000D_
108090: 428.17.00327;_x000D_
108090: 490.17.00235;_x000D_
108090: 540.17.00245;_x000D_
108090: 760.17.00220;_x000D_
108090: 780.17.00326;_x000D_
108090: 860.17.00488;_x000D_
</t>
  </si>
  <si>
    <t>984155</t>
  </si>
  <si>
    <t>Перчатки с частичным полимерным покрытием и трикотажной манжетой (защита от пореза) размер 6-11</t>
  </si>
  <si>
    <t xml:space="preserve">108090: 295.17.00109;_x000D_
108090: 490.17.00235;_x000D_
108090: 530.17.00338;_x000D_
108090: 540.17.00245;_x000D_
108090: 570.17.00265;_x000D_
108090: 700.17.00107;_x000D_
108090: 740.17.00291;_x000D_
108090: 780.17.00326;_x000D_
</t>
  </si>
  <si>
    <t>984156</t>
  </si>
  <si>
    <t>Перчатки с частичным полимерным покрытием и трикотажной манжетой бесшовные размер 6-11</t>
  </si>
  <si>
    <t xml:space="preserve">108090: 190.17.00293;_x000D_
108090: 192.17.00378;_x000D_
108090: 295.17.00109;_x000D_
108090: 428.17.00327;_x000D_
108090: 490.17.00235;_x000D_
108090: 570.17.00265;_x000D_
108090: 720.17.00391;_x000D_
108090: 780.17.00326;_x000D_
108090: 870.17.00120;_x000D_
108090: 880.17.00152;_x000D_
</t>
  </si>
  <si>
    <t>984158</t>
  </si>
  <si>
    <t>Перчатки с частичным полимерным покрытием бесшовные, морозостойкие размер 6-11</t>
  </si>
  <si>
    <t xml:space="preserve">108090: 190.17.00293;_x000D_
108090: 192.17.00378;_x000D_
108090: 295.17.00109;_x000D_
108090: 426.17.00297;_x000D_
108090: 490.17.00235;_x000D_
108090: 530.17.00338;_x000D_
108090: 570.17.00265;_x000D_
108090: 740.17.00291;_x000D_
108090: 760.17.00220;_x000D_
</t>
  </si>
  <si>
    <t>984159</t>
  </si>
  <si>
    <t>Перчатки с полным полимерным покрытием и трикотажной манжетой размер 6-11</t>
  </si>
  <si>
    <t xml:space="preserve">108090: 190.17.00293;_x000D_
108090: 192.17.00378;_x000D_
108090: 295.17.00109;_x000D_
108090: 337.17.00225;_x000D_
108090: 365.17.00273;_x000D_
108090: 438.17.00166;_x000D_
108090: 530.17.00338;_x000D_
108090: 540.17.00245;_x000D_
108090: 560.17.00288;_x000D_
108090: 660.17.00166;_x000D_
108090: 720.17.00391;_x000D_
108090: 740.17.00291;_x000D_
108090: 780.17.00326;_x000D_
</t>
  </si>
  <si>
    <t>984160</t>
  </si>
  <si>
    <t>Перчатки с полным полимерным покрытием и трикотажной манжетой облегченные размер 6-11</t>
  </si>
  <si>
    <t xml:space="preserve">108090: 190.17.00293;_x000D_
108090: 192.17.00378;_x000D_
108090: 295.17.00109;_x000D_
108090: 426.17.00297;_x000D_
108090: 490.17.00235;_x000D_
108090: 540.17.00245;_x000D_
108090: 570.17.00265;_x000D_
108090: 720.17.00391;_x000D_
108090: 760.17.00220;_x000D_
108090: 780.17.00326;_x000D_
</t>
  </si>
  <si>
    <t>984161</t>
  </si>
  <si>
    <t>Перчатки с полным полимерным покрытием и крагой размер 6-11</t>
  </si>
  <si>
    <t xml:space="preserve">108090: 190.17.00293;_x000D_
108090: 295.17.00109;_x000D_
108090: 426.17.00297;_x000D_
108090: 780.17.00326;_x000D_
</t>
  </si>
  <si>
    <t>984163</t>
  </si>
  <si>
    <t>Перчатки с полимерным покрытием морозостойкие с утепляющими вкладышами с крагой/манжетой, гладкой/рельефной поверхностью размер 6-11</t>
  </si>
  <si>
    <t xml:space="preserve">108090: 190.17.00293;_x000D_
108090: 192.17.00378;_x000D_
108090: 295.17.00109;_x000D_
108090: 337.17.00225;_x000D_
108090: 365.17.00273;_x000D_
108090: 426.17.00297;_x000D_
108090: 438.17.00166;_x000D_
108090: 490.17.00235;_x000D_
108090: 520.17.00308;_x000D_
108090: 530.17.00338;_x000D_
108090: 540.17.00245;_x000D_
108090: 550.17.00090;_x000D_
108090: 560.17.00288;_x000D_
108090: 570.17.00265;_x000D_
108090: 600.17.00218;_x000D_
108090: 620.17.00163;_x000D_
108090: 640.17.00172;_x000D_
108090: 700.17.00107;_x000D_
108090: 720.17.00391;_x000D_
108090: 740.17.00291;_x000D_
108090: 760.17.00220;_x000D_
108090: 780.17.00326;_x000D_
108090: 860.17.00488;_x000D_
</t>
  </si>
  <si>
    <t>984164</t>
  </si>
  <si>
    <t>Перчатки с полимерным покрытием морозостойкие с утепляющими вкладышами с длинной крагой и гладкой поверхностью размер 6-11</t>
  </si>
  <si>
    <t xml:space="preserve">108090: 192.17.00378;_x000D_
108090: 295.17.00109;_x000D_
108090: 540.17.00245;_x000D_
108090: 570.17.00265;_x000D_
108090: 660.17.00166;_x000D_
108090: 780.17.00326;_x000D_
108090: 850.17.00268;_x000D_
108090: 880.17.00152;_x000D_
</t>
  </si>
  <si>
    <t>984165</t>
  </si>
  <si>
    <t>Перчатки резиновые технические размер 6-11</t>
  </si>
  <si>
    <t xml:space="preserve">108090: 190.17.00293;_x000D_
108090: 192.17.00378;_x000D_
108090: 295.17.00109;_x000D_
108090: 337.17.00225;_x000D_
108090: 426.17.00297;_x000D_
108090: 490.17.00235;_x000D_
108090: 520.17.00308;_x000D_
108090: 550.17.00090;_x000D_
108090: 620.17.00163;_x000D_
108090: 640.17.00172;_x000D_
108090: 700.17.00107;_x000D_
108090: 720.17.00391;_x000D_
108090: 760.17.00220;_x000D_
108090: 780.17.00326;_x000D_
108090: 870.17.00120;_x000D_
108090: 890.17.00231;_x000D_
</t>
  </si>
  <si>
    <t>984166</t>
  </si>
  <si>
    <t>Перчатки резиновые размер 6-11</t>
  </si>
  <si>
    <t xml:space="preserve">108090: 190.17.00293;_x000D_
108090: 192.17.00378;_x000D_
108090: 295.17.00109;_x000D_
108090: 426.17.00297;_x000D_
108090: 428.17.00327;_x000D_
108090: 490.17.00235;_x000D_
108090: 520.17.00308;_x000D_
108090: 530.17.00338;_x000D_
108090: 540.17.00245;_x000D_
108090: 570.17.00265;_x000D_
108090: 580.17.00220;_x000D_
108090: 660.17.00166;_x000D_
108090: 700.17.00107;_x000D_
108090: 720.17.00391;_x000D_
108090: 740.17.00291;_x000D_
108090: 780.17.00326;_x000D_
108090: 870.17.00120;_x000D_
</t>
  </si>
  <si>
    <t>984167</t>
  </si>
  <si>
    <t>Перчатки нитриловые для лабораторных работ размер 6-11</t>
  </si>
  <si>
    <t xml:space="preserve">108090: 295.17.00109;_x000D_
108090: 438.17.00166;_x000D_
108090: 490.17.00235;_x000D_
108090: 560.17.00288;_x000D_
108090: 570.17.00265;_x000D_
108090: 600.17.00218;_x000D_
108090: 620.17.00163;_x000D_
108090: 640.17.00172;_x000D_
108090: 720.17.00391;_x000D_
</t>
  </si>
  <si>
    <t>984168</t>
  </si>
  <si>
    <t>Перчатки неопреновые размер 6-11</t>
  </si>
  <si>
    <t xml:space="preserve">108090: 192.17.00378;_x000D_
108090: 490.17.00235;_x000D_
</t>
  </si>
  <si>
    <t>984169</t>
  </si>
  <si>
    <t>Перчатки неопреновые для лабораторных работ размер 6-11</t>
  </si>
  <si>
    <t xml:space="preserve">108090: 295.17.00109;_x000D_
108090: 490.17.00235;_x000D_
108090: 560.17.00288;_x000D_
108090: 780.17.00326;_x000D_
</t>
  </si>
  <si>
    <t>984170</t>
  </si>
  <si>
    <t>Перчатки маслобензостойкие размер 6-11</t>
  </si>
  <si>
    <t xml:space="preserve">108090: 190.17.00293;_x000D_
108090: 192.17.00378;_x000D_
108090: 295.17.00109;_x000D_
108090: 426.17.00297;_x000D_
108090: 428.17.00327;_x000D_
108090: 490.17.00235;_x000D_
108090: 520.17.00308;_x000D_
108090: 540.17.00245;_x000D_
108090: 570.17.00265;_x000D_
108090: 640.17.00172;_x000D_
108090: 720.17.00391;_x000D_
</t>
  </si>
  <si>
    <t>984172</t>
  </si>
  <si>
    <t>Перчатки кожаные утепленные размер 6-11</t>
  </si>
  <si>
    <t xml:space="preserve">108090: 295.17.00109;_x000D_
108090: 490.17.00235;_x000D_
108090: 570.17.00265;_x000D_
108090: 720.17.00391;_x000D_
</t>
  </si>
  <si>
    <t>984173</t>
  </si>
  <si>
    <t>Перчатки кислотощелочестойкие размер 6-11</t>
  </si>
  <si>
    <t xml:space="preserve">108090: 190.17.00293;_x000D_
108090: 192.17.00378;_x000D_
108090: 295.17.00109;_x000D_
108090: 426.17.00297;_x000D_
108090: 490.17.00235;_x000D_
108090: 520.17.00308;_x000D_
108090: 530.17.00338;_x000D_
108090: 540.17.00245;_x000D_
108090: 560.17.00288;_x000D_
108090: 570.17.00265;_x000D_
108090: 600.17.00218;_x000D_
108090: 620.17.00163;_x000D_
108090: 640.17.00172;_x000D_
108090: 660.17.00166;_x000D_
108090: 740.17.00291;_x000D_
108090: 760.17.00220;_x000D_
108090: 780.17.00326;_x000D_
</t>
  </si>
  <si>
    <t>984174</t>
  </si>
  <si>
    <t>Перчатки для лабораторных работ размер 6-11</t>
  </si>
  <si>
    <t xml:space="preserve">108090: 295.17.00109;_x000D_
108090: 428.17.00327;_x000D_
108090: 490.17.00235;_x000D_
108090: 520.17.00308;_x000D_
108090: 660.17.00166;_x000D_
108090: 760.17.00220;_x000D_
</t>
  </si>
  <si>
    <t>984175</t>
  </si>
  <si>
    <t>Перчатки для защиты от повышенных температур до 250С размер 6-11</t>
  </si>
  <si>
    <t xml:space="preserve">108090: 192.17.00378;_x000D_
108090: 295.17.00109;_x000D_
108090: 426.17.00297;_x000D_
108090: 490.17.00235;_x000D_
108090: 540.17.00245;_x000D_
</t>
  </si>
  <si>
    <t>984177</t>
  </si>
  <si>
    <t>Перчатки для защиты от повышенных температур до 100С размер 6-11</t>
  </si>
  <si>
    <t xml:space="preserve">108090: 295.17.00109;_x000D_
108090: 490.17.00235;_x000D_
</t>
  </si>
  <si>
    <t>984178</t>
  </si>
  <si>
    <t>Перчатки для защиты от повышенных температур 250-600С размер 6-11</t>
  </si>
  <si>
    <t xml:space="preserve">108090: 192.17.00378;_x000D_
108090: 295.17.00109;_x000D_
108090: 426.17.00297;_x000D_
108090: 490.17.00235;_x000D_
108090: 530.17.00338;_x000D_
108090: 700.17.00107;_x000D_
108090: 740.17.00291;_x000D_
</t>
  </si>
  <si>
    <t>984179</t>
  </si>
  <si>
    <t>Перчатки антивибрационные размер 6-11</t>
  </si>
  <si>
    <t xml:space="preserve">108090: 295.17.00109;_x000D_
108090: 720.17.00391;_x000D_
108090: 780.17.00326;_x000D_
</t>
  </si>
  <si>
    <t>984180</t>
  </si>
  <si>
    <t>Перчатки с частичным полимерным покрытием и крагой размер 6-11</t>
  </si>
  <si>
    <t xml:space="preserve">108090: 295.17.00109;_x000D_
108090: 426.17.00297;_x000D_
108090: 490.17.00235;_x000D_
</t>
  </si>
  <si>
    <t>984181</t>
  </si>
  <si>
    <t>Наушники противошумные с функцией активной защиты SNR 24-32дБ</t>
  </si>
  <si>
    <t xml:space="preserve">108091: 190.17.00294;_x000D_
108091: 428.17.00328;_x000D_
108091: 490.17.00236;_x000D_
108091: 530.17.00343;_x000D_
108091: 570.17.00266;_x000D_
108091: 700.17.00108;_x000D_
108091: 740.17.00292;_x000D_
108091: 760.17.00221;_x000D_
</t>
  </si>
  <si>
    <t>984182</t>
  </si>
  <si>
    <t>Наушники противошумные со стандартным оголовьем SNR 31-33 дБ</t>
  </si>
  <si>
    <t xml:space="preserve">108091: 295.17.00111;_x000D_
108091: 365.17.00278;_x000D_
108091: 428.17.00328;_x000D_
108091: 490.17.00236;_x000D_
108091: 540.17.00246;_x000D_
108091: 640.17.00173;_x000D_
</t>
  </si>
  <si>
    <t>984183</t>
  </si>
  <si>
    <t>Наушники противошумные со стандартным оголовьем SNR 34-35дБ</t>
  </si>
  <si>
    <t xml:space="preserve">108091: 190.17.00294;_x000D_
108091: 192.17.00379;_x000D_
108091: 295.17.00111;_x000D_
108091: 426.17.00298;_x000D_
108091: 490.17.00236;_x000D_
</t>
  </si>
  <si>
    <t>984184</t>
  </si>
  <si>
    <t>Наушники противошумные со стандартным оголовьем SNR 24-30дБ</t>
  </si>
  <si>
    <t xml:space="preserve">108091: 295.17.00111;_x000D_
108091: 490.17.00236;_x000D_
108091: 520.17.00309;_x000D_
108091: 540.17.00246;_x000D_
108091: 780.17.00327;_x000D_
</t>
  </si>
  <si>
    <t>984185</t>
  </si>
  <si>
    <t>Наушники противошумные c креплением на каску SNR 24-30дБ</t>
  </si>
  <si>
    <t xml:space="preserve">108091: 190.17.00294;_x000D_
108091: 192.17.00379;_x000D_
108091: 295.17.00111;_x000D_
108091: 426.17.00298;_x000D_
108091: 428.17.00328;_x000D_
108091: 490.17.00236;_x000D_
108091: 520.17.00309;_x000D_
108091: 540.17.00246;_x000D_
108091: 560.17.00289;_x000D_
108091: 570.17.00266;_x000D_
108091: 580.17.00219;_x000D_
108091: 600.17.00219;_x000D_
108091: 620.17.00164;_x000D_
108091: 640.17.00173;_x000D_
108091: 660.17.00168;_x000D_
108091: 720.17.00392;_x000D_
108091: 740.17.00292;_x000D_
108091: 780.17.00327;_x000D_
</t>
  </si>
  <si>
    <t>984186</t>
  </si>
  <si>
    <t>Нарукавники из полимерных материалов</t>
  </si>
  <si>
    <t xml:space="preserve">108090: 192.17.00378;_x000D_
108090: 295.17.00109;_x000D_
108090: 337.17.00225;_x000D_
108090: 365.17.00273;_x000D_
108090: 426.17.00297;_x000D_
108090: 490.17.00235;_x000D_
108090: 520.17.00308;_x000D_
108090: 530.17.00338;_x000D_
108090: 550.17.00090;_x000D_
108090: 570.17.00265;_x000D_
108090: 600.17.00218;_x000D_
108090: 620.17.00163;_x000D_
108090: 660.17.00166;_x000D_
108090: 700.17.00107;_x000D_
108090: 720.17.00391;_x000D_
108090: 740.17.00291;_x000D_
108090: 760.17.00220;_x000D_
108090: 780.17.00326;_x000D_
108090: 850.17.00268;_x000D_
108094: 540.17.00247;_x000D_
108097: 640.17.00175;_x000D_
</t>
  </si>
  <si>
    <t>984187</t>
  </si>
  <si>
    <t>Накомарник - сетка наголовная</t>
  </si>
  <si>
    <t xml:space="preserve">108091: 190.17.00294;_x000D_
108091: 192.17.00379;_x000D_
108091: 295.17.00111;_x000D_
108091: 490.17.00236;_x000D_
108091: 540.17.00246;_x000D_
108091: 560.17.00289;_x000D_
108091: 700.17.00108;_x000D_
108091: 720.17.00392;_x000D_
108091: 780.17.00327;_x000D_
</t>
  </si>
  <si>
    <t>984188</t>
  </si>
  <si>
    <t>Мыло туалетное</t>
  </si>
  <si>
    <t xml:space="preserve">108094: 192.17.00381;_x000D_
108094: 295.17.00110;_x000D_
108094: 426.17.00307;_x000D_
108094: 438.17.00168;_x000D_
108094: 530.17.00335;_x000D_
108094: 560.17.00290;_x000D_
108094: 570.17.00270;_x000D_
108094: 580.17.00222;_x000D_
108094: 600.17.00220;_x000D_
108094: 620.17.00162;_x000D_
108094: 640.17.00174;_x000D_
108094: 660.17.00167;_x000D_
108094: 700.17.00109;_x000D_
108094: 720.17.00390;_x000D_
108094: 740.17.00293;_x000D_
108094: 780.17.00328;_x000D_
108094: 850.17.00270;_x000D_
108094: 870.17.00121;_x000D_
108094: 890.17.00233;_x000D_
</t>
  </si>
  <si>
    <t>984189</t>
  </si>
  <si>
    <t>Мыло жидкое 5000мл</t>
  </si>
  <si>
    <t xml:space="preserve">108094: 295.17.00110;_x000D_
108094: 530.17.00335;_x000D_
108094: 550.17.00087;_x000D_
108094: 600.17.00220;_x000D_
108094: 700.17.00109;_x000D_
108094: 720.17.00390;_x000D_
108094: 740.17.00293;_x000D_
</t>
  </si>
  <si>
    <t>984190</t>
  </si>
  <si>
    <t>Мыло жидкое 2000мл</t>
  </si>
  <si>
    <t xml:space="preserve">108094: 600.17.00220;_x000D_
</t>
  </si>
  <si>
    <t>984191</t>
  </si>
  <si>
    <t>Мыло жидкое 1000мл</t>
  </si>
  <si>
    <t xml:space="preserve">108094: 295.17.00110;_x000D_
108094: 600.17.00220;_x000D_
108094: 660.17.00167;_x000D_
108094: 720.17.00390;_x000D_
108094: 850.17.00270;_x000D_
</t>
  </si>
  <si>
    <t>984193</t>
  </si>
  <si>
    <t>Крем регенерирующий (восстанавливающий) 200мл</t>
  </si>
  <si>
    <t xml:space="preserve">108094: 295.17.00110;_x000D_
108094: 426.17.00307;_x000D_
108094: 490.17.00237;_x000D_
108094: 570.17.00270;_x000D_
108094: 660.17.00167;_x000D_
</t>
  </si>
  <si>
    <t>984194</t>
  </si>
  <si>
    <t>Крем регенерирующий (восстанавливающий) 2000мл</t>
  </si>
  <si>
    <t>984195</t>
  </si>
  <si>
    <t>Крем регенерирующий (восстанавливающий) 100мл</t>
  </si>
  <si>
    <t xml:space="preserve">108094: 190.17.00296;_x000D_
108094: 192.17.00381;_x000D_
108094: 295.17.00110;_x000D_
108094: 337.17.00227;_x000D_
108094: 365.17.00275;_x000D_
108094: 426.17.00307;_x000D_
108094: 428.17.00329;_x000D_
108094: 490.17.00237;_x000D_
108094: 520.17.00310;_x000D_
108094: 550.17.00087;_x000D_
108094: 560.17.00290;_x000D_
108094: 570.17.00270;_x000D_
108094: 600.17.00220;_x000D_
108094: 620.17.00162;_x000D_
108094: 640.17.00174;_x000D_
108094: 660.17.00167;_x000D_
108094: 700.17.00109;_x000D_
108094: 720.17.00390;_x000D_
108094: 760.17.00222;_x000D_
108094: 780.17.00328;_x000D_
108094: 850.17.00270;_x000D_
108094: 860.17.00487;_x000D_
</t>
  </si>
  <si>
    <t>984196</t>
  </si>
  <si>
    <t>Крем регенерирующий (восстанавливающий) 1000мл</t>
  </si>
  <si>
    <t xml:space="preserve">108094: 490.17.00237;_x000D_
108094: 570.17.00270;_x000D_
108094: 660.17.00167;_x000D_
</t>
  </si>
  <si>
    <t>984198</t>
  </si>
  <si>
    <t>Крем защитный с гидрофобным действием 2000мл</t>
  </si>
  <si>
    <t>984199</t>
  </si>
  <si>
    <t>Крем защитный с гидрофобным действием 100мл</t>
  </si>
  <si>
    <t xml:space="preserve">108094: 295.17.00110;_x000D_
108094: 337.17.00227;_x000D_
108094: 365.17.00275;_x000D_
108094: 490.17.00237;_x000D_
108094: 520.17.00310;_x000D_
108094: 560.17.00290;_x000D_
108094: 570.17.00270;_x000D_
108094: 620.17.00162;_x000D_
108094: 640.17.00174;_x000D_
108094: 700.17.00109;_x000D_
108094: 720.17.00390;_x000D_
108094: 760.17.00222;_x000D_
108094: 780.17.00328;_x000D_
108094: 860.17.00487;_x000D_
108094: 870.17.00121;_x000D_
</t>
  </si>
  <si>
    <t>984200</t>
  </si>
  <si>
    <t>Крем защитный с гидрофобным действием 1000мл</t>
  </si>
  <si>
    <t>984202</t>
  </si>
  <si>
    <t>Крем защитный с гидрофильным действием 2000мл</t>
  </si>
  <si>
    <t>984203</t>
  </si>
  <si>
    <t>Крем защитный с гидрофильным действием 100мл</t>
  </si>
  <si>
    <t xml:space="preserve">108094: 190.17.00296;_x000D_
108094: 192.17.00381;_x000D_
108094: 295.17.00110;_x000D_
108094: 337.17.00227;_x000D_
108094: 426.17.00307;_x000D_
108094: 428.17.00329;_x000D_
108094: 490.17.00237;_x000D_
108094: 520.17.00310;_x000D_
108094: 560.17.00290;_x000D_
108094: 580.17.00222;_x000D_
108094: 600.17.00220;_x000D_
108094: 620.17.00162;_x000D_
108094: 640.17.00174;_x000D_
108094: 700.17.00109;_x000D_
108094: 720.17.00390;_x000D_
108094: 760.17.00222;_x000D_
108094: 780.17.00328;_x000D_
108094: 860.17.00487;_x000D_
108094: 870.17.00121;_x000D_
</t>
  </si>
  <si>
    <t>984204</t>
  </si>
  <si>
    <t>Крем защитный с гидрофильным действием 1000мл</t>
  </si>
  <si>
    <t>984207</t>
  </si>
  <si>
    <t>Крем защитный комбинированного действия 100мл</t>
  </si>
  <si>
    <t xml:space="preserve">108094: 190.17.00296;_x000D_
108094: 192.17.00381;_x000D_
108094: 295.17.00110;_x000D_
108094: 426.17.00307;_x000D_
108094: 428.17.00329;_x000D_
108094: 550.17.00087;_x000D_
108094: 560.17.00290;_x000D_
108094: 570.17.00270;_x000D_
108094: 640.17.00174;_x000D_
108094: 660.17.00167;_x000D_
108094: 720.17.00390;_x000D_
108094: 780.17.00328;_x000D_
108094: 860.17.00487;_x000D_
</t>
  </si>
  <si>
    <t>984209</t>
  </si>
  <si>
    <t>Крем для защиты от обморожения 100мл</t>
  </si>
  <si>
    <t xml:space="preserve">108094: 192.17.00381;_x000D_
108094: 295.17.00110;_x000D_
108094: 490.17.00237;_x000D_
108094: 700.17.00109;_x000D_
108094: 720.17.00390;_x000D_
108094: 860.17.00487;_x000D_
</t>
  </si>
  <si>
    <t>984210</t>
  </si>
  <si>
    <t>Краги для защиты от повышенных температур и расплавленного металла размер 6-11</t>
  </si>
  <si>
    <t xml:space="preserve">108090: 192.17.00378;_x000D_
108090: 295.17.00109;_x000D_
108090: 337.17.00225;_x000D_
108090: 426.17.00297;_x000D_
108090: 438.17.00166;_x000D_
108090: 490.17.00235;_x000D_
108090: 520.17.00308;_x000D_
108090: 530.17.00338;_x000D_
108090: 540.17.00245;_x000D_
108090: 560.17.00288;_x000D_
108090: 570.17.00265;_x000D_
108090: 600.17.00218;_x000D_
108090: 620.17.00163;_x000D_
108090: 640.17.00172;_x000D_
108090: 660.17.00166;_x000D_
108090: 700.17.00107;_x000D_
108090: 720.17.00391;_x000D_
108090: 740.17.00291;_x000D_
</t>
  </si>
  <si>
    <t>984212</t>
  </si>
  <si>
    <t>Кепка размер 51-62</t>
  </si>
  <si>
    <t xml:space="preserve">108091: 365.17.00278;_x000D_
108091: 490.17.00236;_x000D_
108091: 640.17.00173;_x000D_
108091: 720.17.00392;_x000D_
</t>
  </si>
  <si>
    <t>984214</t>
  </si>
  <si>
    <t>Каска защитная термостойкая с защитным щитком для лица с термостойкой окантовкой размер 51-62</t>
  </si>
  <si>
    <t xml:space="preserve">108091: 190.17.00294;_x000D_
108091: 295.17.00111;_x000D_
108091: 337.17.00226;_x000D_
108091: 740.17.00292;_x000D_
108091: 880.17.00153;_x000D_
</t>
  </si>
  <si>
    <t>984215</t>
  </si>
  <si>
    <t>Каска защитная термостойкая размер 51-62</t>
  </si>
  <si>
    <t xml:space="preserve">108091: 190.17.00294;_x000D_
108091: 295.17.00111;_x000D_
108091: 428.17.00328;_x000D_
108091: 740.17.00292;_x000D_
108091: 870.17.00122;_x000D_
</t>
  </si>
  <si>
    <t>984216</t>
  </si>
  <si>
    <t>Каска защитная размер 51-62</t>
  </si>
  <si>
    <t xml:space="preserve">108091: 190.17.00294;_x000D_
108091: 192.17.00379;_x000D_
108091: 295.17.00111;_x000D_
108091: 337.17.00226;_x000D_
108091: 365.17.00278;_x000D_
108091: 424.17.00207;_x000D_
108091: 426.17.00298;_x000D_
108091: 438.17.00167;_x000D_
108091: 490.17.00236;_x000D_
108091: 520.17.00309;_x000D_
108091: 530.17.00343;_x000D_
108091: 540.17.00246;_x000D_
108091: 560.17.00289;_x000D_
108091: 570.17.00266;_x000D_
108091: 580.17.00219;_x000D_
108091: 600.17.00219;_x000D_
108091: 620.17.00164;_x000D_
108091: 640.17.00173;_x000D_
108091: 660.17.00168;_x000D_
108091: 700.17.00108;_x000D_
108091: 720.17.00392;_x000D_
108091: 740.17.00292;_x000D_
108091: 760.17.00221;_x000D_
108091: 780.17.00327;_x000D_
108091: 850.17.00269;_x000D_
108091: 860.17.00486;_x000D_
108091: 870.17.00122;_x000D_
108091: 880.17.00153;_x000D_
108091: 890.17.00232;_x000D_
</t>
  </si>
  <si>
    <t>984220</t>
  </si>
  <si>
    <t>Дозатор для жидкого мыла 1000мл</t>
  </si>
  <si>
    <t xml:space="preserve">108094: 295.17.00110;_x000D_
108094: 600.17.00220;_x000D_
108094: 700.17.00109;_x000D_
</t>
  </si>
  <si>
    <t>984221</t>
  </si>
  <si>
    <t>Вкладыши противошумные со шнурком</t>
  </si>
  <si>
    <t xml:space="preserve">108091: 190.17.00294;_x000D_
108091: 192.17.00379;_x000D_
108091: 295.17.00111;_x000D_
108091: 337.17.00226;_x000D_
108091: 426.17.00298;_x000D_
108091: 490.17.00236;_x000D_
108091: 520.17.00309;_x000D_
108091: 570.17.00266;_x000D_
108091: 580.17.00219;_x000D_
108091: 600.17.00219;_x000D_
108091: 620.17.00164;_x000D_
108091: 640.17.00173;_x000D_
108091: 660.17.00168;_x000D_
108091: 720.17.00392;_x000D_
108091: 740.17.00292;_x000D_
108091: 760.17.00221;_x000D_
108091: 780.17.00327;_x000D_
</t>
  </si>
  <si>
    <t>984222</t>
  </si>
  <si>
    <t>Вкладыши противошумные с кордом</t>
  </si>
  <si>
    <t xml:space="preserve">108091: 295.17.00111;_x000D_
108091: 570.17.00266;_x000D_
108091: 720.17.00392;_x000D_
</t>
  </si>
  <si>
    <t>984223</t>
  </si>
  <si>
    <t>Вкладыши противошумные в индивидуальной коробочке для хранения</t>
  </si>
  <si>
    <t xml:space="preserve">108091: 295.17.00111;_x000D_
108091: 540.17.00246;_x000D_
108091: 570.17.00266;_x000D_
108091: 620.17.00164;_x000D_
108091: 640.17.00173;_x000D_
108091: 660.17.00168;_x000D_
108091: 740.17.00292;_x000D_
</t>
  </si>
  <si>
    <t>984224</t>
  </si>
  <si>
    <t>Вкладыши противошумные без шнурка</t>
  </si>
  <si>
    <t xml:space="preserve">108091: 190.17.00294;_x000D_
108091: 490.17.00236;_x000D_
108091: 530.17.00343;_x000D_
108091: 570.17.00266;_x000D_
108091: 720.17.00392;_x000D_
108091: 740.17.00292;_x000D_
</t>
  </si>
  <si>
    <t>984236</t>
  </si>
  <si>
    <t>Комплект для промывания глаз</t>
  </si>
  <si>
    <t xml:space="preserve">108091: 192.17.00379;_x000D_
108091: 740.17.00292;_x000D_
108097: 295.17.00112;_x000D_
108097: 530.17.00337;_x000D_
108097: 560.17.00292;_x000D_
108097: 600.17.00222;_x000D_
108097: 660.17.00169;_x000D_
</t>
  </si>
  <si>
    <t>984237</t>
  </si>
  <si>
    <t>Очки для защиты от излучений со степенью затемнения 5,0</t>
  </si>
  <si>
    <t xml:space="preserve">108091: 190.17.00294;_x000D_
108091: 192.17.00379;_x000D_
108091: 295.17.00111;_x000D_
108091: 337.17.00226;_x000D_
108091: 426.17.00298;_x000D_
108091: 428.17.00328;_x000D_
108091: 490.17.00236;_x000D_
108091: 540.17.00246;_x000D_
108091: 560.17.00289;_x000D_
108091: 570.17.00266;_x000D_
108091: 580.17.00219;_x000D_
108091: 620.17.00164;_x000D_
108091: 640.17.00173;_x000D_
108091: 740.17.00292;_x000D_
</t>
  </si>
  <si>
    <t>984238</t>
  </si>
  <si>
    <t>Очки закрытые защитные с прозрачной карбонатной линзой, герметичным, огнестойким обтюратором и лентой для комфортного ношения в жаркую и холодную погоду</t>
  </si>
  <si>
    <t xml:space="preserve">108091: 295.17.00111;_x000D_
108091: 540.17.00246;_x000D_
108091: 620.17.00164;_x000D_
108091: 660.17.00168;_x000D_
108091: 700.17.00108;_x000D_
</t>
  </si>
  <si>
    <t>984239</t>
  </si>
  <si>
    <t>Очки закрытые защитные с прозрачной карбонатной линзой, непрямой вентиляцией и двухкомпонентным обтюратором из силикона и полиуретановым термопластиком</t>
  </si>
  <si>
    <t xml:space="preserve">108091: 295.17.00111;_x000D_
108091: 490.17.00236;_x000D_
108091: 540.17.00246;_x000D_
108091: 740.17.00292;_x000D_
</t>
  </si>
  <si>
    <t>984240</t>
  </si>
  <si>
    <t>Очки закрытые защитные с прозрачной карбонатной линзой, непрямой вентиляцией и прозрачным обтюратором</t>
  </si>
  <si>
    <t xml:space="preserve">108091: 190.17.00294;_x000D_
108091: 192.17.00379;_x000D_
108091: 295.17.00111;_x000D_
108091: 337.17.00226;_x000D_
108091: 426.17.00298;_x000D_
108091: 438.17.00167;_x000D_
108091: 490.17.00236;_x000D_
108091: 520.17.00309;_x000D_
108091: 530.17.00343;_x000D_
108091: 540.17.00246;_x000D_
108091: 570.17.00266;_x000D_
108091: 580.17.00219;_x000D_
108091: 640.17.00173;_x000D_
108091: 660.17.00168;_x000D_
108091: 700.17.00108;_x000D_
108091: 720.17.00392;_x000D_
108091: 740.17.00292;_x000D_
108091: 890.17.00232;_x000D_
</t>
  </si>
  <si>
    <t>984241</t>
  </si>
  <si>
    <t>Очки закрытые защитные с прозрачной линзой из ацетата, без вентиляции с прозрачным обтюратором</t>
  </si>
  <si>
    <t xml:space="preserve">108091: 490.17.00236;_x000D_
108091: 540.17.00246;_x000D_
108091: 570.17.00266;_x000D_
108091: 660.17.00168;_x000D_
</t>
  </si>
  <si>
    <t>984242</t>
  </si>
  <si>
    <t>Очки закрытые защитные с прозрачной линзой из ацетата, вертикальной циркулирующей вентиляцией и гофрированным обтюратором</t>
  </si>
  <si>
    <t xml:space="preserve">108091: 190.17.00294;_x000D_
108091: 192.17.00379;_x000D_
108091: 295.17.00111;_x000D_
108091: 426.17.00298;_x000D_
108091: 428.17.00328;_x000D_
108091: 490.17.00236;_x000D_
108091: 570.17.00266;_x000D_
108091: 600.17.00219;_x000D_
108091: 720.17.00392;_x000D_
</t>
  </si>
  <si>
    <t>984243</t>
  </si>
  <si>
    <t>Очки закрытые защитные с прозрачной линзой из ацетата, непрямой вентиляцией и прозрачным обтюратором</t>
  </si>
  <si>
    <t xml:space="preserve">108091: 190.17.00294;_x000D_
108091: 192.17.00379;_x000D_
108091: 295.17.00111;_x000D_
108091: 365.17.00278;_x000D_
108091: 426.17.00298;_x000D_
108091: 490.17.00236;_x000D_
108091: 540.17.00246;_x000D_
108091: 660.17.00168;_x000D_
108091: 740.17.00292;_x000D_
</t>
  </si>
  <si>
    <t>984244</t>
  </si>
  <si>
    <t>Очки закрытые защитные с прозрачной линзой из ацетата, непрямой вентиляцией и прозрачным обтюратором с поролоновой вставкой</t>
  </si>
  <si>
    <t xml:space="preserve">108091: 190.17.00294;_x000D_
108091: 295.17.00111;_x000D_
108091: 428.17.00328;_x000D_
108091: 540.17.00246;_x000D_
108091: 570.17.00266;_x000D_
108091: 620.17.00164;_x000D_
</t>
  </si>
  <si>
    <t>984245</t>
  </si>
  <si>
    <t>Очки открытые защитные (очки-полумаска)</t>
  </si>
  <si>
    <t xml:space="preserve">108091: 190.17.00294;_x000D_
108091: 192.17.00379;_x000D_
108091: 424.17.00207;_x000D_
108091: 426.17.00298;_x000D_
108091: 490.17.00236;_x000D_
108091: 540.17.00246;_x000D_
108091: 550.17.00086;_x000D_
108091: 560.17.00289;_x000D_
108091: 570.17.00266;_x000D_
108091: 580.17.00219;_x000D_
108091: 620.17.00164;_x000D_
108091: 640.17.00173;_x000D_
108091: 660.17.00168;_x000D_
108091: 740.17.00292;_x000D_
108091: 850.17.00269;_x000D_
108091: 880.17.00153;_x000D_
</t>
  </si>
  <si>
    <t>984247</t>
  </si>
  <si>
    <t>Очки открытые защитные для ношения поверх корригирующих очков</t>
  </si>
  <si>
    <t xml:space="preserve">108091: 295.17.00111;_x000D_
108091: 490.17.00236;_x000D_
</t>
  </si>
  <si>
    <t>984248</t>
  </si>
  <si>
    <t>Очки открытые защитные с прозрачными линзами</t>
  </si>
  <si>
    <t xml:space="preserve">108091: 190.17.00294;_x000D_
108091: 192.17.00379;_x000D_
108091: 295.17.00111;_x000D_
108091: 426.17.00298;_x000D_
108091: 428.17.00328;_x000D_
108091: 490.17.00236;_x000D_
108091: 540.17.00246;_x000D_
108091: 640.17.00173;_x000D_
108091: 660.17.00168;_x000D_
108091: 720.17.00392;_x000D_
108091: 740.17.00292;_x000D_
108091: 760.17.00221;_x000D_
108091: 780.17.00327;_x000D_
108091: 860.17.00486;_x000D_
</t>
  </si>
  <si>
    <t>984249</t>
  </si>
  <si>
    <t>Очки открытые защитные с солнцезащитными линзами</t>
  </si>
  <si>
    <t xml:space="preserve">108091: 295.17.00111;_x000D_
108091: 490.17.00236;_x000D_
108091: 520.17.00309;_x000D_
108091: 600.17.00219;_x000D_
108091: 660.17.00168;_x000D_
108091: 740.17.00292;_x000D_
</t>
  </si>
  <si>
    <t>984250</t>
  </si>
  <si>
    <t>Очки-панель открытые защитные</t>
  </si>
  <si>
    <t xml:space="preserve">108091: 295.17.00111;_x000D_
108091: 490.17.00236;_x000D_
108091: 570.17.00266;_x000D_
108091: 660.17.00168;_x000D_
108091: 740.17.00292;_x000D_
</t>
  </si>
  <si>
    <t>984251</t>
  </si>
  <si>
    <t>Полумаска большого размера из изолирующих материалов с противогазовым и/или противоаэрозольным фильтром, или комбинированным фильтром</t>
  </si>
  <si>
    <t xml:space="preserve">108091: 295.17.00111;_x000D_
108091: 640.17.00173;_x000D_
</t>
  </si>
  <si>
    <t>984252</t>
  </si>
  <si>
    <t>Полумаска малого размера из изолирующих материалов с противогазовым и/или противоаэрозольным фильтром, или комбинированным фильтром</t>
  </si>
  <si>
    <t xml:space="preserve">108091: 190.17.00294;_x000D_
</t>
  </si>
  <si>
    <t>984254</t>
  </si>
  <si>
    <t>Полумаска повышенного комфорта, большого размера из изолирующих материалов с противогазовым и/или противоаэрозольным фильтром, или комбинированным фильтрам</t>
  </si>
  <si>
    <t xml:space="preserve">108091: 620.17.00164;_x000D_
108091: 640.17.00173;_x000D_
</t>
  </si>
  <si>
    <t>984257</t>
  </si>
  <si>
    <t>Полумаска повышенного комфорта, среднего размера из изолирующих материалов с противогазовым и/или противоаэрозольным фильтром, или комбинированным фильтром</t>
  </si>
  <si>
    <t xml:space="preserve">108091: 295.17.00111;_x000D_
108091: 490.17.00236;_x000D_
108091: 520.17.00309;_x000D_
108091: 540.17.00246;_x000D_
108091: 660.17.00168;_x000D_
108091: 740.17.00292;_x000D_
</t>
  </si>
  <si>
    <t>984258</t>
  </si>
  <si>
    <t>Полумаска среднего размера из изолирующих материалов с противогазовым и/или противоаэрозольным фильтром, или комбинированным фильтром</t>
  </si>
  <si>
    <t xml:space="preserve">108091: 192.17.00379;_x000D_
108091: 295.17.00111;_x000D_
108091: 490.17.00236;_x000D_
108091: 640.17.00173;_x000D_
108091: 780.17.00327;_x000D_
</t>
  </si>
  <si>
    <t>984259</t>
  </si>
  <si>
    <t>Полумаска фильтрующая FFP без клапана выдоха 1 класса FFP1 до 4 ПДК - шлифование, пескоструйные работы, резка, фрезерование, защита от пыли металлической окалины, цементной, пищевой и древесной пыли</t>
  </si>
  <si>
    <t xml:space="preserve">108091: 190.17.00294;_x000D_
108091: 192.17.00379;_x000D_
108091: 295.17.00111;_x000D_
108091: 365.17.00278;_x000D_
108091: 426.17.00298;_x000D_
108091: 490.17.00236;_x000D_
108091: 540.17.00246;_x000D_
108091: 560.17.00289;_x000D_
108091: 570.17.00266;_x000D_
108091: 740.17.00292;_x000D_
108091: 780.17.00327;_x000D_
</t>
  </si>
  <si>
    <t>984262</t>
  </si>
  <si>
    <t>Полумаска фильтрующая FFP без клапана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</t>
  </si>
  <si>
    <t xml:space="preserve">108091: 192.17.00379;_x000D_
108091: 295.17.00111;_x000D_
108091: 438.17.00167;_x000D_
108091: 490.17.00236;_x000D_
108091: 570.17.00266;_x000D_
108091: 850.17.00269;_x000D_
</t>
  </si>
  <si>
    <t>984263</t>
  </si>
  <si>
    <t>Полумаска фильтрующая FFP с защитой от запахов газов и паров 1 класса FFP1 до 4 ПДК - защита от аэрозолей твердых, жидких и органических паров</t>
  </si>
  <si>
    <t xml:space="preserve">108091: 190.17.00294;_x000D_
108091: 192.17.00379;_x000D_
108091: 295.17.00111;_x000D_
108091: 365.17.00278;_x000D_
108091: 426.17.00298;_x000D_
108091: 490.17.00236;_x000D_
108091: 620.17.00164;_x000D_
108091: 700.17.00108;_x000D_
108091: 720.17.00392;_x000D_
</t>
  </si>
  <si>
    <t>984266</t>
  </si>
  <si>
    <t>Полумаска фильтрующая FFP с защитой от запахов газов и паров 2 класса FFP2 до 12 ПДК - защита от аэрозолей твердых, жидких и органических паров</t>
  </si>
  <si>
    <t xml:space="preserve">108091: 190.17.00294;_x000D_
108091: 295.17.00111;_x000D_
108091: 428.17.00328;_x000D_
108091: 490.17.00236;_x000D_
108091: 530.17.00343;_x000D_
108091: 570.17.00266;_x000D_
108091: 580.17.00219;_x000D_
108091: 600.17.00219;_x000D_
108091: 640.17.00173;_x000D_
108091: 740.17.00292;_x000D_
108091: 760.17.00221;_x000D_
108091: 780.17.00327;_x000D_
</t>
  </si>
  <si>
    <t>984267</t>
  </si>
  <si>
    <t>Полумаска фильтрующая FFP с защитой от запахов газов и паров 2 класса FFP2 до 12 ПДК - защита от аэрозолей твердых, жидких и паров ртути</t>
  </si>
  <si>
    <t xml:space="preserve">108091: 490.17.00236;_x000D_
108091: 550.17.00086;_x000D_
108091: 780.17.00327;_x000D_
</t>
  </si>
  <si>
    <t>984268</t>
  </si>
  <si>
    <t>Полумаска фильтрующая FFP с защитой от запахов газов и паров 2 класса FFP2 до 12 ПДК - защита от действия кислых газов</t>
  </si>
  <si>
    <t xml:space="preserve">108091: 295.17.00111;_x000D_
108091: 490.17.00236;_x000D_
108091: 540.17.00246;_x000D_
108091: 580.17.00219;_x000D_
108091: 600.17.00219;_x000D_
108091: 740.17.00292;_x000D_
108091: 780.17.00327;_x000D_
</t>
  </si>
  <si>
    <t>984269</t>
  </si>
  <si>
    <t>Полумаска фильтрующая FFP снабженная клапаном выдоха 1 класса FFP1 до 4 ПДК - шлифование, пескоструйные работы, резка, фрезерование, защита от пыли металлической окалины, цементной, пищевой и древесной пыли</t>
  </si>
  <si>
    <t xml:space="preserve">108091: 190.17.00294;_x000D_
108091: 192.17.00379;_x000D_
108091: 295.17.00111;_x000D_
108091: 337.17.00226;_x000D_
108091: 426.17.00298;_x000D_
108091: 438.17.00167;_x000D_
108091: 490.17.00236;_x000D_
108091: 520.17.00309;_x000D_
108091: 570.17.00266;_x000D_
108091: 660.17.00168;_x000D_
108091: 700.17.00108;_x000D_
108091: 720.17.00392;_x000D_
</t>
  </si>
  <si>
    <t>984272</t>
  </si>
  <si>
    <t>Полумаска фильтрующая FFP снабженная клапаном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</t>
  </si>
  <si>
    <t xml:space="preserve">108091: 192.17.00379;_x000D_
108091: 295.17.00111;_x000D_
108091: 426.17.00298;_x000D_
108091: 490.17.00236;_x000D_
108091: 530.17.00343;_x000D_
108091: 560.17.00289;_x000D_
108091: 570.17.00266;_x000D_
108091: 640.17.00173;_x000D_
108091: 660.17.00168;_x000D_
108091: 700.17.00108;_x000D_
108091: 740.17.00292;_x000D_
</t>
  </si>
  <si>
    <t>984273</t>
  </si>
  <si>
    <t>Полумаска фильтрующая FFP снабженная клапаном выдоха 3 класса FFP3 до 50 ПДК - фармацевтика, работа с асбестом, промышленные работы, связанные с тонкодисперсной пылью, защиты от туберкулеза, радионуклидов</t>
  </si>
  <si>
    <t xml:space="preserve">108091: 295.17.00111;_x000D_
108091: 490.17.00236;_x000D_
108091: 540.17.00246;_x000D_
</t>
  </si>
  <si>
    <t>984275</t>
  </si>
  <si>
    <t>Щиток для сварщика с автоматически затемняющимся светофильтром</t>
  </si>
  <si>
    <t xml:space="preserve">108091: 190.17.00294;_x000D_
108091: 192.17.00379;_x000D_
108091: 295.17.00111;_x000D_
108091: 426.17.00298;_x000D_
108091: 428.17.00328;_x000D_
108091: 438.17.00167;_x000D_
108091: 490.17.00236;_x000D_
108091: 540.17.00246;_x000D_
108091: 550.17.00086;_x000D_
108091: 560.17.00289;_x000D_
108091: 640.17.00173;_x000D_
108091: 720.17.00392;_x000D_
108091: 740.17.00292;_x000D_
</t>
  </si>
  <si>
    <t>984276</t>
  </si>
  <si>
    <t>Щиток защитный для сварщика</t>
  </si>
  <si>
    <t xml:space="preserve">108091: 190.17.00294;_x000D_
108091: 192.17.00379;_x000D_
108091: 295.17.00111;_x000D_
108091: 337.17.00226;_x000D_
108091: 426.17.00298;_x000D_
108091: 428.17.00328;_x000D_
108091: 490.17.00236;_x000D_
108091: 530.17.00343;_x000D_
108091: 540.17.00246;_x000D_
108091: 570.17.00266;_x000D_
108091: 660.17.00168;_x000D_
108091: 700.17.00108;_x000D_
108091: 720.17.00392;_x000D_
108091: 740.17.00292;_x000D_
</t>
  </si>
  <si>
    <t>984278</t>
  </si>
  <si>
    <t>Щиток защитный лицевой с креплением на каску</t>
  </si>
  <si>
    <t xml:space="preserve">108091: 190.17.00294;_x000D_
108091: 192.17.00379;_x000D_
108091: 295.17.00111;_x000D_
108091: 426.17.00298;_x000D_
108091: 490.17.00236;_x000D_
108091: 520.17.00309;_x000D_
108091: 540.17.00246;_x000D_
108091: 560.17.00289;_x000D_
108091: 570.17.00266;_x000D_
108091: 600.17.00219;_x000D_
108091: 660.17.00168;_x000D_
108091: 720.17.00392;_x000D_
108091: 740.17.00292;_x000D_
</t>
  </si>
  <si>
    <t>984279</t>
  </si>
  <si>
    <t>Щиток защитный лицевой с простым оголовьем</t>
  </si>
  <si>
    <t xml:space="preserve">108091: 190.17.00294;_x000D_
108091: 192.17.00379;_x000D_
108091: 295.17.00111;_x000D_
108091: 426.17.00298;_x000D_
108091: 428.17.00328;_x000D_
108091: 490.17.00236;_x000D_
108091: 520.17.00309;_x000D_
108091: 540.17.00246;_x000D_
108091: 570.17.00266;_x000D_
108091: 580.17.00219;_x000D_
108091: 620.17.00164;_x000D_
108091: 640.17.00173;_x000D_
108091: 720.17.00392;_x000D_
108091: 760.17.00221;_x000D_
108091: 780.17.00327;_x000D_
108097: 740.17.00295;_x000D_
</t>
  </si>
  <si>
    <t>984387</t>
  </si>
  <si>
    <t>Аппарат бесприводной дыхательный со шлангом подачи чистого воздуха, используемый с масками и полумасками</t>
  </si>
  <si>
    <t xml:space="preserve">108091: 192.17.00379;_x000D_
108091: 295.17.00111;_x000D_
108091: 426.17.00298;_x000D_
108091: 490.17.00236;_x000D_
108091: 520.17.00309;_x000D_
108091: 660.17.00168;_x000D_
</t>
  </si>
  <si>
    <t>984389</t>
  </si>
  <si>
    <t>Аппарат дыхательный со шлангом подачи чистого воздуха с ручным или механическим приводом, используемый с масками и полумасками</t>
  </si>
  <si>
    <t xml:space="preserve">108091: 190.17.00294;_x000D_
108091: 295.17.00111;_x000D_
108091: 490.17.00236;_x000D_
108091: 560.17.00289;_x000D_
108091: 740.17.00292;_x000D_
</t>
  </si>
  <si>
    <t>984390</t>
  </si>
  <si>
    <t>Аптечка автомобильная</t>
  </si>
  <si>
    <t xml:space="preserve">108097: 190.17.00297;_x000D_
108097: 295.17.00112;_x000D_
108097: 365.17.00274;_x000D_
108097: 424.17.00209;_x000D_
108097: 426.17.00300;_x000D_
108097: 428.17.00331;_x000D_
108097: 438.17.00169;_x000D_
108097: 530.17.00337;_x000D_
108097: 560.17.00292;_x000D_
108097: 640.17.00175;_x000D_
108097: 660.17.00169;_x000D_
108097: 700.17.00111;_x000D_
108097: 740.17.00295;_x000D_
108097: 850.17.00271;_x000D_
108097: 870.17.00123;_x000D_
108097: 880.17.00151;_x000D_
108097: 890.17.00235;_x000D_
</t>
  </si>
  <si>
    <t>984391</t>
  </si>
  <si>
    <t>Аптечка для оказания первой помощи работникам</t>
  </si>
  <si>
    <t xml:space="preserve">108097: 190.17.00297;_x000D_
108097: 192.17.00383;_x000D_
108097: 295.17.00112;_x000D_
108097: 365.17.00274;_x000D_
108097: 424.17.00209;_x000D_
108097: 426.17.00300;_x000D_
108097: 428.17.00331;_x000D_
108097: 438.17.00169;_x000D_
108097: 530.17.00337;_x000D_
108097: 560.17.00292;_x000D_
108097: 600.17.00222;_x000D_
108097: 620.17.00161;_x000D_
108097: 640.17.00175;_x000D_
108097: 660.17.00169;_x000D_
108097: 700.17.00111;_x000D_
108097: 740.17.00295;_x000D_
108097: 850.17.00271;_x000D_
108097: 860.17.00489;_x000D_
108097: 880.17.00151;_x000D_
108097: 890.17.00235;_x000D_
</t>
  </si>
  <si>
    <t>984392</t>
  </si>
  <si>
    <t>Аптечка производственная промышленная</t>
  </si>
  <si>
    <t xml:space="preserve">108097: 190.17.00297;_x000D_
108097: 192.17.00383;_x000D_
108097: 295.17.00112;_x000D_
108097: 426.17.00300;_x000D_
108097: 428.17.00331;_x000D_
108097: 530.17.00337;_x000D_
108097: 560.17.00292;_x000D_
108097: 660.17.00169;_x000D_
108097: 700.17.00111;_x000D_
108097: 740.17.00295;_x000D_
</t>
  </si>
  <si>
    <t>984393</t>
  </si>
  <si>
    <t>Газоанализатор для измерения концентрации взрывоопасных газов и смесей Ех (калибровка на метан, пропан или водород)</t>
  </si>
  <si>
    <t xml:space="preserve">108097: 660.17.00169;_x000D_
</t>
  </si>
  <si>
    <t>984395</t>
  </si>
  <si>
    <t>Газоанализатор для измерения концентрации оксида углерода (угарного газа СО)</t>
  </si>
  <si>
    <t xml:space="preserve">108097: 530.17.00337;_x000D_
108097: 740.17.00295;_x000D_
</t>
  </si>
  <si>
    <t>984397</t>
  </si>
  <si>
    <t>Газоанализатор для одновременного измерения концентрации нескольких газов Ex (O2/H2S/CO)</t>
  </si>
  <si>
    <t xml:space="preserve">108097: 530.17.00337;_x000D_
108097: 560.17.00292;_x000D_
108097: 740.17.00295;_x000D_
</t>
  </si>
  <si>
    <t>984398</t>
  </si>
  <si>
    <t>Галоши (боты) диэлектрические размер 33-48</t>
  </si>
  <si>
    <t xml:space="preserve">108097: 192.17.00383;_x000D_
108097: 295.17.00112;_x000D_
108097: 365.17.00274;_x000D_
108097: 424.17.00209;_x000D_
108097: 426.17.00300;_x000D_
108097: 490.17.00239;_x000D_
108097: 530.17.00337;_x000D_
108097: 550.17.00089;_x000D_
108097: 580.17.00218;_x000D_
108097: 600.17.00222;_x000D_
108097: 620.17.00161;_x000D_
108097: 640.17.00175;_x000D_
108097: 660.17.00169;_x000D_
108097: 720.17.00394;_x000D_
108097: 740.17.00295;_x000D_
108097: 760.17.00224;_x000D_
108097: 780.17.00330;_x000D_
108097: 850.17.00271;_x000D_
108097: 860.17.00489;_x000D_
108097: 870.17.00123;_x000D_
108097: 890.17.00235;_x000D_
</t>
  </si>
  <si>
    <t>984399</t>
  </si>
  <si>
    <t>Захват на анкерной линии</t>
  </si>
  <si>
    <t xml:space="preserve">108095: 295.17.00113;_x000D_
108095: 490.17.00238;_x000D_
108095: 560.17.00291;_x000D_
108095: 580.17.00221;_x000D_
108095: 600.17.00221;_x000D_
108095: 620.17.00165;_x000D_
108095: 660.17.00170;_x000D_
108095: 740.17.00294;_x000D_
</t>
  </si>
  <si>
    <t>984400</t>
  </si>
  <si>
    <t>Коврик диэлектрический</t>
  </si>
  <si>
    <t xml:space="preserve">108097: 190.17.00297;_x000D_
108097: 192.17.00383;_x000D_
108097: 295.17.00112;_x000D_
108097: 424.17.00209;_x000D_
108097: 428.17.00331;_x000D_
108097: 490.17.00239;_x000D_
108097: 530.17.00337;_x000D_
108097: 560.17.00292;_x000D_
108097: 580.17.00218;_x000D_
108097: 600.17.00222;_x000D_
108097: 660.17.00169;_x000D_
108097: 720.17.00394;_x000D_
108097: 740.17.00295;_x000D_
108097: 850.17.00271;_x000D_
108097: 860.17.00489;_x000D_
108097: 870.17.00123;_x000D_
108097: 890.17.00235;_x000D_
</t>
  </si>
  <si>
    <t>984401</t>
  </si>
  <si>
    <t>Комплект противоожоговый</t>
  </si>
  <si>
    <t xml:space="preserve">108097: 190.17.00297;_x000D_
108097: 426.17.00300;_x000D_
108097: 428.17.00331;_x000D_
108097: 530.17.00337;_x000D_
108097: 740.17.00295;_x000D_
</t>
  </si>
  <si>
    <t>984406</t>
  </si>
  <si>
    <t>Коробка (фильтр) сменная фильтрующе-поглощающая для полумасок и масок Сорбент с резьбовым соединением (органические газы и пары)</t>
  </si>
  <si>
    <t>984409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</si>
  <si>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</t>
  </si>
  <si>
    <t xml:space="preserve">108097: 490.17.00239;_x000D_
</t>
  </si>
  <si>
    <t>984411</t>
  </si>
  <si>
    <t>Перчатки диэлектрические штанцевые размер 6-11</t>
  </si>
  <si>
    <t xml:space="preserve">108090: 190.17.00293;_x000D_
108090: 192.17.00378;_x000D_
108090: 295.17.00109;_x000D_
108090: 365.17.00273;_x000D_
108090: 426.17.00297;_x000D_
108090: 428.17.00327;_x000D_
108090: 530.17.00338;_x000D_
108090: 540.17.00245;_x000D_
108090: 600.17.00218;_x000D_
108090: 740.17.00291;_x000D_
108090: 870.17.00120;_x000D_
</t>
  </si>
  <si>
    <t>984412</t>
  </si>
  <si>
    <t>Перчатки диэлектрические бесшовные класса защиты 00-4. Рабочее напряжение 500-36000В размер 6-11</t>
  </si>
  <si>
    <t xml:space="preserve">108090: 190.17.00293;_x000D_
108090: 192.17.00378;_x000D_
108090: 295.17.00109;_x000D_
108090: 337.17.00225;_x000D_
108090: 424.17.00206;_x000D_
108090: 426.17.00297;_x000D_
108090: 438.17.00166;_x000D_
108090: 490.17.00235;_x000D_
108090: 520.17.00308;_x000D_
108090: 540.17.00245;_x000D_
108090: 550.17.00090;_x000D_
108090: 560.17.00288;_x000D_
108090: 570.17.00265;_x000D_
108090: 580.17.00220;_x000D_
108090: 600.17.00218;_x000D_
108090: 640.17.00172;_x000D_
108090: 660.17.00166;_x000D_
108090: 720.17.00391;_x000D_
108090: 740.17.00291;_x000D_
108090: 760.17.00220;_x000D_
108090: 780.17.00326;_x000D_
108090: 850.17.00268;_x000D_
108090: 860.17.00488;_x000D_
108090: 880.17.00152;_x000D_
108090: 890.17.00231;_x000D_
</t>
  </si>
  <si>
    <t>984413</t>
  </si>
  <si>
    <t>Маска среднего размер с резьбовым соединением из изолирующих материалов с противогазовым и/или противоаэрозольным фильтром, или комбинированным фильтром</t>
  </si>
  <si>
    <t xml:space="preserve">108091: 192.17.00379;_x000D_
108091: 490.17.00236;_x000D_
108091: 600.17.00219;_x000D_
</t>
  </si>
  <si>
    <t>984414</t>
  </si>
  <si>
    <t>Маска среднего размер с байонетным креплением из изолирующих материалов с противогазовым и/или противоаэрозольным фильтром, или комбинированным фильтром</t>
  </si>
  <si>
    <t xml:space="preserve">108091: 295.17.00111;_x000D_
108091: 490.17.00236;_x000D_
108091: 540.17.00246;_x000D_
108091: 580.17.00219;_x000D_
108091: 640.17.00173;_x000D_
108091: 660.17.00168;_x000D_
108091: 780.17.00327;_x000D_
</t>
  </si>
  <si>
    <t>984415</t>
  </si>
  <si>
    <t>Маска малого размер с резьбовым соединением из изолирующих материалов с противогазовым и/или противоаэрозольным фильтром, или комбинированным фильтром</t>
  </si>
  <si>
    <t xml:space="preserve">108091: 660.17.00168;_x000D_
</t>
  </si>
  <si>
    <t>984417</t>
  </si>
  <si>
    <t>Маска большого размер с резьбовым соединением из изолирующих материалов с противогазовым и/или противоаэрозольным фильтром, или комбинированным фильтром</t>
  </si>
  <si>
    <t xml:space="preserve">108091: 295.17.00111;_x000D_
</t>
  </si>
  <si>
    <t>984418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</si>
  <si>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производные, пары органических веществ с температурой кипения ниже 65С)</t>
  </si>
  <si>
    <t xml:space="preserve">108091: 620.17.00164;_x000D_
</t>
  </si>
  <si>
    <t>984420</t>
  </si>
  <si>
    <t>Коробка сменная фильтрующе-поглощающая для полумасок и масок Тамбовмаш с резьбовым соединением (специальная марка с защитой от угарного газа)</t>
  </si>
  <si>
    <t xml:space="preserve">108091: 570.17.00266;_x000D_
108091: 740.17.00292;_x000D_
</t>
  </si>
  <si>
    <t>984424</t>
  </si>
  <si>
    <t>Костюм изолирующий Л-1</t>
  </si>
  <si>
    <t xml:space="preserve">108097: 192.17.00383;_x000D_
108097: 295.17.00112;_x000D_
108097: 426.17.00300;_x000D_
108097: 490.17.00239;_x000D_
108097: 530.17.00337;_x000D_
108097: 570.17.00268;_x000D_
108097: 640.17.00175;_x000D_
108097: 720.17.00394;_x000D_
108097: 740.17.00295;_x000D_
</t>
  </si>
  <si>
    <t>984427</t>
  </si>
  <si>
    <t>Костюм изолирующий для защиты от токсичных и агрессивных материалов из синтетических тканей с многослойным ПВХ или резиново-полимерным покрытием среднего класса защиты</t>
  </si>
  <si>
    <t>984428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</si>
  <si>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соединения)</t>
  </si>
  <si>
    <t>984430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</si>
  <si>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пары органических веществ с температурой кипения ниже 65С, пыль)</t>
  </si>
  <si>
    <t xml:space="preserve">108091: 600.17.00219;_x000D_
</t>
  </si>
  <si>
    <t>984439</t>
  </si>
  <si>
    <t>Коробка сменная фильтрующе-поглощающая для полумасок и масок Тамбовмаш с резьбовым соединением (неорганические газы и пары, кислые газы, пыль)</t>
  </si>
  <si>
    <t xml:space="preserve">108091: 490.17.00236;_x000D_
108091: 780.17.00327;_x000D_
</t>
  </si>
  <si>
    <t>984440</t>
  </si>
  <si>
    <t>Коробка сменная фильтрующе-поглощающая для полумасок и масок Тамбовмаш с резьбовым соединением (неорганические газы и пары)</t>
  </si>
  <si>
    <t xml:space="preserve">108091: 490.17.00236;_x000D_
</t>
  </si>
  <si>
    <t>984441</t>
  </si>
  <si>
    <t>Коробка сменная фильтрующе-поглощающая для полумасок и масок Тамбовмаш с резьбовым соединением (аммиачные пары, твердые и жидкие аэрозоли, пыль)</t>
  </si>
  <si>
    <t>984453</t>
  </si>
  <si>
    <t>Коробка сменная фильтрующе-поглощающая для полумасок и масок Spirotek с резьбовым соединением (органические пары, неорганические и кислые газы, аммиак и его производные, аэрозоли)</t>
  </si>
  <si>
    <t xml:space="preserve">108091: 192.17.00379;_x000D_
</t>
  </si>
  <si>
    <t>984471</t>
  </si>
  <si>
    <t>Устройство блокирующее с амортизатором</t>
  </si>
  <si>
    <t xml:space="preserve">108095: 190.17.00295;_x000D_
108095: 490.17.00238;_x000D_
108095: 560.17.00291;_x000D_
108095: 600.17.00221;_x000D_
108095: 620.17.00165;_x000D_
108095: 640.17.00176;_x000D_
108095: 660.17.00170;_x000D_
108095: 740.17.00294;_x000D_
108095: 760.17.00223;_x000D_
</t>
  </si>
  <si>
    <t>984472</t>
  </si>
  <si>
    <t>Устройство блокирующее со стальным тросом</t>
  </si>
  <si>
    <t xml:space="preserve">108095: 190.17.00295;_x000D_
108095: 295.17.00113;_x000D_
108095: 428.17.00330;_x000D_
108095: 490.17.00238;_x000D_
108095: 560.17.00291;_x000D_
108095: 580.17.00221;_x000D_
108095: 600.17.00221;_x000D_
108095: 620.17.00165;_x000D_
108095: 740.17.00294;_x000D_
</t>
  </si>
  <si>
    <t>984473</t>
  </si>
  <si>
    <t>Фильтр и патрон сменный для полумасок и масок 3М с байонетным креплением (аммиак и его органические производные)</t>
  </si>
  <si>
    <t>984474</t>
  </si>
  <si>
    <t>Фильтр и патрон сменный для полумасок и масок 3М с байонетным креплением (однокомпонентные органические пары и аэрозоли)</t>
  </si>
  <si>
    <t xml:space="preserve">108091: 295.17.00111;_x000D_
108091: 490.17.00236;_x000D_
108091: 720.17.00392;_x000D_
108095: 428.17.00330;_x000D_
</t>
  </si>
  <si>
    <t>984475</t>
  </si>
  <si>
    <t>Фильтр и патрон сменный для полумасок и масок 3М с байонетным креплением (органические газы и пары интенсивная фильтрация)</t>
  </si>
  <si>
    <t>984476</t>
  </si>
  <si>
    <t>Фильтр и патрон сменный для полумасок и масок 3М с байонетным креплением (органические газы и пары стандартная фильтрация)</t>
  </si>
  <si>
    <t>984477</t>
  </si>
  <si>
    <t>Фильтр и патрон сменный для полумасок и масок 3М с байонетным креплением (органические пары и формальдегид)</t>
  </si>
  <si>
    <t>984478</t>
  </si>
  <si>
    <t>Фильтр и патрон сменный для полумасок и масок 3М с байонетным креплением (органические пары, неорганические и кислые газы, аммиак и его производные, аэрозоли)</t>
  </si>
  <si>
    <t xml:space="preserve">108091: 490.17.00236;_x000D_
108091: 520.17.00309;_x000D_
108091: 540.17.00246;_x000D_
108091: 580.17.00219;_x000D_
108091: 640.17.00173;_x000D_
</t>
  </si>
  <si>
    <t>984479</t>
  </si>
  <si>
    <t>Фильтр и патрон сменный для полумасок и масок 3М с байонетным креплением (органические, неорганические и кислые газы и пары)</t>
  </si>
  <si>
    <t>984480</t>
  </si>
  <si>
    <t>Фильтр и патрон сменный для полумасок и масок 3М с байонетным креплением (органические, неорганические и кислые газы, аммиак и его производные)</t>
  </si>
  <si>
    <t xml:space="preserve">108091: 490.17.00236;_x000D_
108091: 640.17.00173;_x000D_
108091: 780.17.00327;_x000D_
</t>
  </si>
  <si>
    <t>984481</t>
  </si>
  <si>
    <t>Фильтр и патрон сменный для полумасок и масок 3М с байонетным креплением (пары ртути и хлора)</t>
  </si>
  <si>
    <t>984482</t>
  </si>
  <si>
    <t>Фильтр и патрон сменный для полумасок и масок 3М с байонетным креплением (противоаэрозольные предфильтры к противогазовым фильрам 6000 серии)</t>
  </si>
  <si>
    <t xml:space="preserve">108091: 192.17.00379;_x000D_
108091: 295.17.00111;_x000D_
108091: 490.17.00236;_x000D_
108091: 540.17.00246;_x000D_
108091: 760.17.00221;_x000D_
</t>
  </si>
  <si>
    <t>984483</t>
  </si>
  <si>
    <t>Фильтр и патрон сменный для полумасок и масок 3М с байонетным креплением (твердые и жидкие аэрозольные частицы)</t>
  </si>
  <si>
    <t>984487</t>
  </si>
  <si>
    <t>Фильтр и патрон сменный для полумасок и масок Honeywell с байонетным креплением (пары органических и неорганических соединений, кислые газы, аммиак и его соединения)</t>
  </si>
  <si>
    <t>984495</t>
  </si>
  <si>
    <t>Фильтр и патрон сменный для полумасок и масок Spirotek с байонетным креплением (твердые и жидкие аэрозольные частицы)</t>
  </si>
  <si>
    <t xml:space="preserve">108091: 640.17.00173;_x000D_
</t>
  </si>
  <si>
    <t>984500</t>
  </si>
  <si>
    <t>Фильтр и патрон сменный для полумасок и масок Сорбент с байонетным креплением (пары органических и неорганических соединений, кислые газы, аммиак и его соединения)</t>
  </si>
  <si>
    <t>984503</t>
  </si>
  <si>
    <t>Фильтр и патрон сменный для полумасок и масок Сорбент с байонетным креплением (пары органических и неорганичестких соединений, кислые газы и пары, твердые и жидкие аэрозоли, пыль)</t>
  </si>
  <si>
    <t xml:space="preserve">108091: 720.17.00392;_x000D_
</t>
  </si>
  <si>
    <t>984508</t>
  </si>
  <si>
    <t>Привязь страховочная или удерживающая</t>
  </si>
  <si>
    <t xml:space="preserve">108095: 530.17.00339;_x000D_
108095: 540.17.00248;_x000D_
108095: 570.17.00267;_x000D_
108095: 580.17.00221;_x000D_
108095: 740.17.00294;_x000D_
</t>
  </si>
  <si>
    <t>984509</t>
  </si>
  <si>
    <t>Противогаз гражданский с защитой от ОВ, РП, БА</t>
  </si>
  <si>
    <t xml:space="preserve">108091: 295.17.00111;_x000D_
108091: 490.17.00236;_x000D_
108091: 740.17.00292;_x000D_
</t>
  </si>
  <si>
    <t>984510</t>
  </si>
  <si>
    <t>Противогаз гражданский с защитой от ОВ, РП, БА, АХОВ</t>
  </si>
  <si>
    <t xml:space="preserve">108091: 192.17.00379;_x000D_
108091: 295.17.00111;_x000D_
108091: 490.17.00236;_x000D_
108091: 640.17.00173;_x000D_
108091: 660.17.00168;_x000D_
108091: 740.17.00292;_x000D_
108091: 760.17.00221;_x000D_
</t>
  </si>
  <si>
    <t>984511</t>
  </si>
  <si>
    <t>Самоспасатель изолирующий с патроном на химически связанном кислороде</t>
  </si>
  <si>
    <t xml:space="preserve">108091: 295.17.00111;_x000D_
108091: 426.17.00298;_x000D_
108091: 490.17.00236;_x000D_
108091: 570.17.00266;_x000D_
108091: 580.17.00219;_x000D_
108091: 660.17.00168;_x000D_
108091: 760.17.00221;_x000D_
</t>
  </si>
  <si>
    <t>984512</t>
  </si>
  <si>
    <t>Самоспасатель фильтрующий для защиты при пожаре</t>
  </si>
  <si>
    <t xml:space="preserve">108091: 192.17.00379;_x000D_
108091: 426.17.00298;_x000D_
108091: 490.17.00236;_x000D_
108091: 560.17.00289;_x000D_
108091: 600.17.00219;_x000D_
108091: 620.17.00164;_x000D_
108091: 660.17.00168;_x000D_
108091: 700.17.00108;_x000D_
108091: 720.17.00392;_x000D_
108091: 740.17.00292;_x000D_
108091: 780.17.00327;_x000D_
108091: 890.17.00232;_x000D_
</t>
  </si>
  <si>
    <t>984513</t>
  </si>
  <si>
    <t>Самоспасатель фильтрующий промышленный</t>
  </si>
  <si>
    <t xml:space="preserve">108091: 295.17.00111;_x000D_
108091: 426.17.00298;_x000D_
108091: 540.17.00246;_x000D_
108091: 570.17.00266;_x000D_
108091: 640.17.00173;_x000D_
108091: 740.17.00292;_x000D_
</t>
  </si>
  <si>
    <t>984515</t>
  </si>
  <si>
    <t>Сигнализатор для предупреждения об опасных концентрациях оксида углерода (угарного газа СО)</t>
  </si>
  <si>
    <t>984517</t>
  </si>
  <si>
    <t>Средство индивидуальной защиты органов дыхания (СИЗОД) фильтрующего действия с принудительной подачей воздуха и комбинированным фильтром</t>
  </si>
  <si>
    <t xml:space="preserve">108091: 490.17.00236;_x000D_
108091: 530.17.00343;_x000D_
108091: 560.17.00289;_x000D_
108091: 600.17.00219;_x000D_
108091: 660.17.00168;_x000D_
108091: 740.17.00292;_x000D_
</t>
  </si>
  <si>
    <t>984518</t>
  </si>
  <si>
    <t>Строп двуплечевой</t>
  </si>
  <si>
    <t xml:space="preserve">108095: 530.17.00339;_x000D_
108095: 570.17.00267;_x000D_
108095: 740.17.00294;_x000D_
</t>
  </si>
  <si>
    <t>984519</t>
  </si>
  <si>
    <t>Строп страховочный с амортизатором</t>
  </si>
  <si>
    <t xml:space="preserve">108095: 530.17.00339;_x000D_
108095: 540.17.00248;_x000D_
108095: 580.17.00221;_x000D_
108095: 740.17.00294;_x000D_
</t>
  </si>
  <si>
    <t>984520</t>
  </si>
  <si>
    <t>Трипод с подъемным механизмом</t>
  </si>
  <si>
    <t xml:space="preserve">108095: 190.17.00295;_x000D_
108095: 490.17.00238;_x000D_
108095: 560.17.00291;_x000D_
108095: 620.17.00165;_x000D_
108095: 740.17.00294;_x000D_
</t>
  </si>
  <si>
    <t>989118</t>
  </si>
  <si>
    <t>Бахилы-чулки прорезиненные ОЗК рост 2</t>
  </si>
  <si>
    <t xml:space="preserve">108097: 570.17.00268;_x000D_
</t>
  </si>
  <si>
    <t>998267</t>
  </si>
  <si>
    <t>Перчатки медицинские диагностические (смотровые) одноразовые размер 6-11</t>
  </si>
  <si>
    <t xml:space="preserve">108090: 540.17.00245;_x000D_
</t>
  </si>
  <si>
    <t>Код позиции</t>
  </si>
  <si>
    <t>Описание</t>
  </si>
  <si>
    <t>КЗ: лот;</t>
  </si>
  <si>
    <t>Общее количество</t>
  </si>
  <si>
    <t>Всего лотов с этой позицией</t>
  </si>
  <si>
    <t>№</t>
  </si>
  <si>
    <t>Номенклатурная позиция по СИЗ</t>
  </si>
  <si>
    <t>Стоимость единичных расценок, руб. (без НДС)</t>
  </si>
  <si>
    <t>Аппарат бесприводной дыхательный со шлангом подачи чистого воздуха, используемый с масками и полумасками для работы в емкостях, колодцах, цистернах и т.п. В комплекте маска или шлем-маска, 2 гофрированные трубки, резиновый армированный шланг, фильтрующий элемент, амуниция</t>
  </si>
  <si>
    <t>Аппарат дыхательный на сжатом воздухе. В комплекте маска с клапаном переключения на дыхание атмосферным воздухом, быстросъемный редуктор со шлангами, манометром, звуковым сигналом и дополнительным разъёмом ЕВРО для маски спасаемого, подмягченная подвесная система для баллона с регулировкой по высоте, чехлами для шлангов, поворотным поясным ремнем и ремнями из кевлара, металлокомпозитный баллон ВМК 6,8 с вентилем</t>
  </si>
  <si>
    <t>Аппарат дыхательный со шлангом подачи чистого воздуха с ручным или механическим приводом, используемый с масками и полумасками для работы в емкостях, колодцах, цистернах и т.п. В комплекте нагнетатель (воздуходувка) с ручным или механическим приводом, 1 или 2 комплекта лицевых частей, 1 или 2 резиновых армированных шланга, амуниция</t>
  </si>
  <si>
    <t>Аптечка представляет собой набор медицинских изделий, предназначенных для оказания доврачебной само и взаимопомощи пострадавшим в дорожно-транспортных происшествиях, комплектуется в пластиковый чемоданчик с внутренними перегородками и удобными замками или мягкий футляр - сумку</t>
  </si>
  <si>
    <t>Аптечка представляет собой набор медицинских изделий, предназначенных для оказания доврачебной само и взаимопомощи, комплектуется в пластиковый чемоданчик с внутренними перегородками и удобными замками или мягкий футляр-сумку, или навесной пластиковый шкаф, или навесной металлический шкаф</t>
  </si>
  <si>
    <t>Аптечка производственная промышленная. Состоит из шкафчика или сумки и набора средств для оказания первой доврачебной помощи при различных видах травм; механических и химических повреждениях кожи; механических и химических повреждениях органов зрения; нарушениях функции сердечно-сосудистой системы; острых состояниях простудной этиологии; нарушениях функций желудочно-кишечного тракта; аллергических реакций</t>
  </si>
  <si>
    <t>Вкладыши противошумные без шнурка для защиты органов слуха в условиях повышенного шума</t>
  </si>
  <si>
    <t>Вкладыши противошумные в индивидуальной коробочке для хранения для защиты органов слуха в условиях повышенного шума</t>
  </si>
  <si>
    <t>Вкладыши противошумные с кордом для защиты органов слуха в условиях повышенного шума</t>
  </si>
  <si>
    <t>Вкладыши противошумные со шнурком для защиты органов слуха в условиях повышенного шума</t>
  </si>
  <si>
    <t>Газоанализатор для измерения концентрации кислорода (О2)</t>
  </si>
  <si>
    <t>Газоанализатор для измерения концентрации сероводорода (Н2С)</t>
  </si>
  <si>
    <t>Гель (лосьон) с ухаживающим и увлажняющим комплексом для гигиены рук без использования воды 100мл</t>
  </si>
  <si>
    <t>Дозатор для жидкого мыла 1400мл</t>
  </si>
  <si>
    <t>Дозатор для жидкого мыла 2000мл</t>
  </si>
  <si>
    <t>Дозатор для жидкого мыла 2500мл</t>
  </si>
  <si>
    <t>Каска защитная термостойкая для защиты от повышенных температур размер 51-62</t>
  </si>
  <si>
    <t>Каска защитная универсального применения размер 51-62</t>
  </si>
  <si>
    <t>Каскетка размер 51-62</t>
  </si>
  <si>
    <t>Кепка для сотрудников вневедомственной охраны</t>
  </si>
  <si>
    <t>Кепка летняя размер 51-62</t>
  </si>
  <si>
    <t>Коврик диэлектрический толщиной 6±1 мм, длиной от 500 до 800мм и шириной от 500 до 800мм</t>
  </si>
  <si>
    <t>Комплект для экстренного промывания глаз в случае травматического повреждения, попадании пыли, кислот и щелочей 200мл/1000мл</t>
  </si>
  <si>
    <t>Комплект противоожоговый предназначен для оказания первой помощи пострадавшим от ожогов различной степени тяжести. Должен быть изготовлен в виде переносной сумки из плотного водонепроницаемого материала, обеспечивающей быстрый и удобный доступ к медикаментам в экстренных ситуациях</t>
  </si>
  <si>
    <t>Коробка (фильтр) сменная фильтрующе-поглощающая для полумасок и масок Сорбент с резьбовым соединением (аммиачные пары)</t>
  </si>
  <si>
    <t>Коробка (фильтр) сменная фильтрующе-поглощающая для полумасок и масок Сорбент с резьбовым соединением (аммиачные пары, твердые и жидкие аэрозоли, пыль)</t>
  </si>
  <si>
    <t>Коробка (фильтр) сменная фильтрующе-поглощающая для полумасок и масок Сорбент с резьбовым соединением (неорганические газы и пары, кислые газы)</t>
  </si>
  <si>
    <t>Коробка (фильтр) сменная фильтрующе-поглощающая для полумасок и масок Сорбент с резьбовым соединением (органические газы и пары, твердые и жидкие аэрозоли,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</si>
  <si>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</si>
  <si>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аммиак и его производные, пары органических веществ с температурой кипения ниже 65С,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</si>
  <si>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аммиак и его соединения)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</si>
  <si>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аммиак и его соединения,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</si>
  <si>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пары органических веществ с температурой кипения ниже 65С)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</si>
  <si>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пары органических веществ с температурой кипения ниже 65С, пыль)</t>
  </si>
  <si>
    <t>Коробка (фильтр) сменная фильтрующе-поглощающая для полумасок и масок Сорбент с резьбовым соединением (пары органических и неорганических соединений, кислые газы, пыль)</t>
  </si>
  <si>
    <t>Коробка (фильтр) сменная фильтрующе-поглощающая для полумасок и масок Сорбент с резьбовым соединением (пары ртути)</t>
  </si>
  <si>
    <t>Коробка (фильтр) сменная фильтрующе-поглощающая для полумасок и масок Сорбент с резьбовым соединением (специальная марка с защитой от угарного газа, а также с защитой от паров неорганических соединений, кислых газов, аммиака и его производных)</t>
  </si>
  <si>
    <t>Коробка (фильтр) сменная фильтрующе-поглощающая для полумасок и масок Сорбент с резьбовым соединением (специальная марка с защитой от фторорганических веществ, а также с защитой от паров органических и неорганических соединений, кислых газов и паров органических веществ с температоруй кипения ниже 65С)</t>
  </si>
  <si>
    <t>Коробка (фильтр) сменная фильтрующе-поглощающая для полумасок и масок Сорбент с резьбовым соединением (специальная марка с многоразовой защитой от оксидов азота, а также с защитой от паров органических и неорганических соединений, кислых газов, аммиака и его производных, пыли)</t>
  </si>
  <si>
    <t>Коробка сменная фильтрующе-поглощающая для полумасок и масок  с резьбовым соединением (неорганические газы и пары, твердые и жидкие аэрозоли, пыль)</t>
  </si>
  <si>
    <t>Коробка сменная фильтрующе-поглощающая для полумасок и масок  с резьбовым соединением (органические газы и пары (точка кипения ниже 65С)</t>
  </si>
  <si>
    <t>Коробка сменная фильтрующе-поглощающая для полумасок и масок  с резьбовым соединением (органические газы и пары, твердые и жидкие аэрозоли, пыль)</t>
  </si>
  <si>
    <t>Коробка сменная фильтрующе-поглощающая для полумасок и масок  с резьбовым соединением (пары органических и неорганических соединений)</t>
  </si>
  <si>
    <t>Коробка сменная фильтрующе-поглощающая для полумасок и масок  с резьбовым соединением (пары органических и неорганических соединений, кислые газы, аммиак и его соединения)</t>
  </si>
  <si>
    <t>Коробка сменная фильтрующе-поглощающая для полумасок и масок Spirotek с резьбовым соединением (газы и пары органических соединений с Ткип&gt;65С)</t>
  </si>
  <si>
    <t>Коробка сменная фильтрующе-поглощающая для полумасок и масок Spirotek с резьбовым соединением (органические пары, неорганические и кислые газы, аммиак и его производные)</t>
  </si>
  <si>
    <t>Коробка сменная фильтрующе-поглощающая для полумасок и масок Spirotek с резьбовым соединением (твердые и жидкие аэрозольные частицы)</t>
  </si>
  <si>
    <t>Коробка сменная фильтрующе-поглощающая для полумасок и масок с резьбовым соединением (аммиачные пары)</t>
  </si>
  <si>
    <t>Коробка сменная фильтрующе-поглощающая для полумасок и масок с резьбовым соединением (аммиачные пары, твердые и жидкие аэрозоли, пыль)</t>
  </si>
  <si>
    <t>Коробка сменная фильтрующе-поглощающая для полумасок и масок Тамбовмаш с резьбовым соединением (аммиачные пары)</t>
  </si>
  <si>
    <t>Коробка сменная фильтрующе-поглощающая для полумасок и масок Тамбовмаш с резьбовым соединением (органические газы и пары)</t>
  </si>
  <si>
    <t>Коробка сменная фильтрующе-поглощающая для полумасок и масок Тамбовмаш с резьбовым соединением (органические газы и пары, твердые и жидкие аэрозоли, пыль)</t>
  </si>
  <si>
    <t>Коробка сменная фильтрующе-поглощающая для полумасок и масок Тамбовмаш с резьбовым соединением (пары неорганических соединений, аммиак и его соединения)</t>
  </si>
  <si>
    <t>Коробка сменная фильтрующе-поглощающая для полумасок и масок Тамбовмаш с резьбовым соединением (пары неорганических соединений, аммиак и его соединения, пыль)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</si>
  <si>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производные, пары органических веществ с температурой кипения ниже 65С, пыль)</t>
  </si>
  <si>
    <t>Коробка сменная фильтрующе-поглощающая для полумасок и масок Тамбовмаш с резьбовым соединением (пары органических и неорганических соединений, кислые газы, аммиак и его соединения, пыль)</t>
  </si>
  <si>
    <t>Коробка сменная фильтрующе-поглощающая для полумасок и масок Тамбовмаш с резьбовым соединением (пары органических соединений включая пары органических веществ с температурой кипения ниже 65С)</t>
  </si>
  <si>
    <t>Коробка сменная фильтрующе-поглощающая для полумасок и масок Тамбовмаш с резьбовым соединением (пары органических соединений включая пары органических веществ с температурой кипения ниже 65С, пыль)</t>
  </si>
  <si>
    <t>Коробка сменная фильтрующе-поглощающая для полумасок и масок Тамбовмаш с резьбовым соединением (пары ртути)</t>
  </si>
  <si>
    <t>Коробка сменная фильтрующе-поглощающая для полумасок и масок Тамбовмаш с резьбовым соединением (специальная марка с одноразовой защитой от оксидов азота)</t>
  </si>
  <si>
    <t>Костюм изолирующий для защиты от токсичных и агрессивных материалов из синтетических тканей с многослойным ПВХ или резиново-полимерным покрытием высшего класса защиты (повышенная устойчивость к тепловому излучению и открытому пламени, а также прямому контакту со сжиженными газами, имеющими низкую температуру кипения)</t>
  </si>
  <si>
    <t xml:space="preserve">Костюм изолирующий для защиты от токсичных и агрессивных материалов из синтетических тканей с многослойным ПВХ или резиново-полимерным покрытием среднего класса защиты 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</si>
  <si>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 и т. Д Л-1</t>
  </si>
  <si>
    <t>Костюм цельный химический защитный, для защиты от химикатов в твердой, жидкой или, если оборудован встроенной полнолицевой маской, газообразной форме. Респираторное защитное снаряжение, шлем и полнолицевая маска носятся поверх костюма Л-1</t>
  </si>
  <si>
    <t>Крем (эмульсия) водомасляная или масляная с высоким содержанием липидов, глицерина, аллантоина, пантенола и защитного компонента сульфат магния. Не должна замерзать и легко наносится в условиях низких температур. Не должен содержать силикона 100мл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</si>
  <si>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1000мл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</si>
  <si>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100мл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</si>
  <si>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2000мл</t>
  </si>
  <si>
    <t>Крем (эмульсия) защитный гидрофобный для защиты кожи рук и лица в любых областях, где нужна защита от водорастворимых веществ и растворов, а также для дополнительной защиты рук и предотвращения потоотделения под перчатками 700мл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</si>
  <si>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1000мл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</si>
  <si>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100мл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</si>
  <si>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2000мл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</si>
  <si>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200мл</t>
  </si>
  <si>
    <t>Крем (эмульсия) регенерирующий (восстанавливающий) для ухода за кожей рук и лица, подверженной профессиональным стрессам и воздействию окружающей среды 700мл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</si>
  <si>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1000мл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</si>
  <si>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100мл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</si>
  <si>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2000мл</t>
  </si>
  <si>
    <t>Крем защитный гидрофильный для защиты кожи рук и лица и для облегчения очистки от масляных и водонерастворимых рабочих материалов и органических растворителей 700мл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</si>
  <si>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1000мл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</si>
  <si>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100мл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</si>
  <si>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2000мл</t>
  </si>
  <si>
    <t>Крем защитный комбинированного действия для защиты кожи рук в изменяющихся условиях работы - обеспечивает защиту как от водонерастворимых так и от водорастворимых рабочих материалов 700мл</t>
  </si>
  <si>
    <t>Крем светозащитный широкого спектра действия с защитным фактором 27-30. Защита от УФ излучения А (320-400нм), В (280-320нм) и С (при интенсивных сварочных работах) 100мл</t>
  </si>
  <si>
    <t>Линия гибкая анкерная с захватом, который при падении автоматически блокируется</t>
  </si>
  <si>
    <t>Маска большого размер с байонетным креплением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</si>
  <si>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большого размер с резьбовым соединением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</si>
  <si>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малого размер с байонетным креплением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</si>
  <si>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малого размер с резьбовым соединением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</si>
  <si>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среднего размер с байонетным креплением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</si>
  <si>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Маска среднего размер с резьбовым соединением из изолирующих материалов с противогазовым и/или противоаэрозольным фильтром, или комбинированным фильтром. В комплекте маска, фильтр (1 или 2), трубка соединительная (для фильтров более 500 г), средство по снижению запотевания, сумка для ношения</t>
  </si>
  <si>
    <t>Мыло жидкое с увлажняющим эффектом 1000мл</t>
  </si>
  <si>
    <t>Мыло жидкое с увлажняющим эффектом 2000мл</t>
  </si>
  <si>
    <t>Мыло жидкое с увлажняющим эффектом 5000мл</t>
  </si>
  <si>
    <t>Накомарник - сетка наголовная из хлопчатобумажных или смесовых тканей с антимоскитной пропиткой</t>
  </si>
  <si>
    <t>Нарукавники из полимерных материалов, толщиной от 0,2мм для защиты руки от запястий до области локтя от кислот и щелочей, МБС до 70%, цилиндрической формы с лентой эластичной по нижнему и верхнему срезу</t>
  </si>
  <si>
    <t>Наушники противошумные c креплением на каску для защиты органов слуха в условиях повышенного шума низкой, средней и высокой частоты SNR 24-30дБ</t>
  </si>
  <si>
    <t>Наушники противошумные с функцией активной защиты SNR 24-32дБ. Электронная система защиты включается при достижении звуком предельно допустимого уровня в 82дБ, одновременно позволяя пользователю слышать обычные звуки</t>
  </si>
  <si>
    <t>Наушники противошумные со стандартным оголовьем для защиты органов слуха в условиях повышенного шума низкой, средней и высокой частоты SNR 24-30дБ</t>
  </si>
  <si>
    <t>Наушники противошумные со стандартным оголовьем для защиты органов слуха в условиях повышенного шума низкой, средней и высокой частоты SNR 31-33дБ</t>
  </si>
  <si>
    <t>Наушники противошумные со стандартным оголовьем для защиты органов слуха в условиях повышенного шума низкой, средней и высокой частоты SNR 34-35дБ</t>
  </si>
  <si>
    <t>Очки закрытые защитные с прозрачной карбонатной линзой, герметичным, огнестойким обтюратором и лентой для комфортного ношения в жаркую и холодную погоду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</si>
  <si>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карбонатной линзой, непрямой вентиляцией и двухкомпонентным обтюратором из силикона и полиуретановым термопластиком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</si>
  <si>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карбонатной линзой, непрямой вентиляцией и прозрачным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</si>
  <si>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без вентиляции с прозрачным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</si>
  <si>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вертикальной циркулирующей вентиляцией и гофрированным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</si>
  <si>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непрямой вентиляцией и прозрачным обтюратором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</si>
  <si>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закрытые защитные с прозрачной линзой из ацетата, непрямой вентиляцией и прозрачным обтюратором с поролоновой вставкой для защиты глаз спереди и с боков, сверху и снизу от механического воздействия, от воздействия агрессивной среды, пыли, газов, паров, аэрозолей и капель химических продуктов</t>
  </si>
  <si>
    <t>Очки защитные открытого и закрытого типа предназначены для защиты глаз спереди и с боков, сверху и снизу от сильных механических повреждений, ультрафиолетового и инфракрасного излучений, брызг расплавленного металла при газосварке и резке металлов</t>
  </si>
  <si>
    <t>Очки открытые защитные (очки-полумаска) для защиты глаз спереди и с боков от механического воздействия, ультрафиолетового излучения</t>
  </si>
  <si>
    <t>Очки открытые защитные для ношения поверх корригирующих очков для защиты глаз спереди и с боков от механического воздействия, ультрафиолетового излучения</t>
  </si>
  <si>
    <t>Очки открытые защитные с прозрачными линзами для защиты глаз спереди и с боков от механического воздействия, ультрафиолетового излучения</t>
  </si>
  <si>
    <t>Очки открытые защитные с солнцезащитными линзами для защиты глаз спереди и с боков от механического воздействия, ультрафиолетового излучения</t>
  </si>
  <si>
    <t>Очки-панель открытые защитные для защиты глаз спереди и с боков от механического воздействия, ультрафиолетового излучения</t>
  </si>
  <si>
    <t>Перчатки нейлоновые вязаные бесшовные с частичным полимерным покрытием и трикотажной манжетой (защита от пореза) размер 6-11</t>
  </si>
  <si>
    <t>Перчатки нейлоновые вязаные бесшовные с частичным полимерным покрытием и трикотажной манжетой размер 6-11</t>
  </si>
  <si>
    <t>Перчатки неопреновые пятипалые пленочные, толщиной не менее 0,10мм, для работ в лабораториях с оборудованием при наличии кислот и щелочей до 30% размер 6-11</t>
  </si>
  <si>
    <t>Перчатки нитриловые пятипалые пленочные, толщиной от 0,10мм до 0,30мм, для работ в лабораториях с оборудованием при наличии кислот и щелочей до 30% размер 6-11</t>
  </si>
  <si>
    <t>Перчатки пятипалые на утепленной основе, с длинно жесткой крагой и гладкой поверхностью размер 6-11</t>
  </si>
  <si>
    <t>Перчатки пятипалые на утепленной основе, с трикотажными манжетами или короткой жесткой крагой, гладкой/рельефной поверхностью размер 6-11</t>
  </si>
  <si>
    <t>Перчатки пятипалые пленочные с напылением на внутренней поверхности, имеют рифленую поверхность на ладонной части, толщина материала от 0,38мм до 0,56мм, для работ с технологическим оборудованием при наличии кислот до 80% и щелочей до 40%, неорганических и органических растворителей размер 6-11</t>
  </si>
  <si>
    <t>Перчатки пятипалые пленочные с напылением на внутренней поверхности, толщина не менее 0,40мм, для работ с технологическим оборудованием при наличии кислот и щелочей до 40%, неорганических растворителей размер 6-11</t>
  </si>
  <si>
    <t>Перчатки пятипалые пленочные, маслобензостойкие, двухслойные с напылением на внутренней поверхности и рифлением на ладонной части, толщиной материала от 0,65мм для работ с технологическим оборудованием при наличии кислот и щелочей до 70%, неорганических растворителей размер 6-11</t>
  </si>
  <si>
    <t>Перчатки пятипалые пленочные, толщиной не менее 0,10мм, для работ в лабораториях с оборудованием при наличии кислот и щелочей до 30% размер 6-11</t>
  </si>
  <si>
    <t>Перчатки пятипалые термостойкие трикотажные с манжетой размер 6-11</t>
  </si>
  <si>
    <t>Перчатки пятипалые трикотажные вязаные, с антибактериально обработанной подкладкой, для защиты рук от конвективного тепла 250-600С размер 6-11</t>
  </si>
  <si>
    <t>Перчатки пятипалые трикотажные вязаные, с антибактериально обработанной подкладкой, для защиты рук от конвективного тепла до 100С размер 6-11</t>
  </si>
  <si>
    <t>Перчатки пятипалые трикотажные вязаные, с антибактериально обработанной подкладкой, для защиты рук от конвективного тепла до 250С размер 6-11</t>
  </si>
  <si>
    <t>Перчатки пятипалые удлиненные с крагами и подкладкой из трикотажа, армированные в ладонной части для усиления сопротивления истиранию размер 6-11</t>
  </si>
  <si>
    <t>Перчатки пятипалые шитые из трикотажного полотна с длинной жесткой крагой, полное полимерное покрытие для работ с растворами кислот и щелочей с концентрацией до 90% размер 6-11</t>
  </si>
  <si>
    <t>Перчатки пятипалые шитые из трикотажного полотна, с вязаными трикотажными манжетами и полным полимерным покрытием облегченные размер 6-11</t>
  </si>
  <si>
    <t>Перчатки пятипалые шитые из трикотажного полотна, с вязаными трикотажными манжетами и полным полимерным покрытием размер 6-11</t>
  </si>
  <si>
    <t>Перчатки пятипалые шитые из трикотажного полотна, с вязаными трикотажными манжетами и частичным полимерным покрытием облегченные размер 6-11</t>
  </si>
  <si>
    <t>Перчатки пятипалые шитые из трикотажного полотна, с вязаными трикотажными манжетами и частичным полимерным покрытием размер 6-11</t>
  </si>
  <si>
    <t>Перчатки пятипалые шитые из трикотажного полотна, с крагой и полным полимерным покрытием размер 6-11</t>
  </si>
  <si>
    <t>Перчатки пятипалые шитые из трикотажного полотна, с крагой и частичным полимерным покрытием размер 6-11</t>
  </si>
  <si>
    <t>Перчатки пятипалые, сшитые из трикотажного полотна пропитанного нитрилом, с вибродемпфирующей прокладкой и функциональной манжетой для работы с технологическим оборудованием ручным инструментом, вызывающим повышенный уровень локальной вибрации размер 6-11</t>
  </si>
  <si>
    <t>Перчатки пятипалые, шитые, сигнального цвета. Наличие светоотражающего материала, усиленная ладонная часть размер 6-11</t>
  </si>
  <si>
    <t>Перчатки пятипалые, шитые. Наличие светоотражающего материала, усиленная ладонная часть размер 6-11</t>
  </si>
  <si>
    <t>Перчатки трикотажные с эластичными манжетами и латексным покрытием ладонной части. Состав материала основы: махровое акриловое волокно размер 6-11</t>
  </si>
  <si>
    <t>Перчатки удлиненные пятипалые из полимерного материала с хлопковым напылением на внутренней поверхности для работ с технологическим оборудованием при наличии кислот до 90% и щелочей до 70%, неорганических растворителей, МБС размер 6-11</t>
  </si>
  <si>
    <t>Перчатки удлиненные пятипалые резиновые на хлопковой основе, маслобензостойкие, толщиной не менее 0,75мм для работ с технологическим оборудованием при наличии кислот и щелочей до 70%, неорганических растворителей, МБС размер 6-11</t>
  </si>
  <si>
    <t>Перчатки удлиненные пятипалые резиновые с хлопковым напылением на внутренней поверхности, для работ с технологическим оборудованием при наличии кислот и щелочей до 30%, для хозяйственных работ размер 6-11</t>
  </si>
  <si>
    <t>Перчатки утепленные пятипалые, изготовленные из натуральной 100% оленьей кожи, утеплитель Thinsulate размер 6-11</t>
  </si>
  <si>
    <t>Перчатки хлопчатобумажные трикотажные с вязаными манжетами и обтачанными тесьмой размер 6-11</t>
  </si>
  <si>
    <t>Перчатки хлопчатобумажные, трикотажные с вязаными манжетами и обтачанными тесьмой и точечным полимерным покрытием размер 6-11</t>
  </si>
  <si>
    <t>Подшлемник под каску термостойкий для защиты от повышенных температур и риска возникновения электрической дуги размер 51-62</t>
  </si>
  <si>
    <t>Подшлемник под каску термостойкий утепленный для защиты от повышенных температур и риска возникновения электрической дуги в холодное время года размер 51-62</t>
  </si>
  <si>
    <t>Полумаска большого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</si>
  <si>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малого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</si>
  <si>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повышенного комфорта, большого размера из изолирующих материалов с противогазовым и/или противоаэрозольным фильтром, или комбинированным фильтрам. В комплекте полумаска, 2 фильтра, сумка для ношения</t>
  </si>
  <si>
    <t>Полумаска повышенного комфорта, малого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</si>
  <si>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повышенного комфорта, среднего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</si>
  <si>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среднего размера из изолирующих материалов с противогазовым и/или противоаэрозольным фильтром, или комбинированным фильтром. В комплекте полумаска, 2 фильтра, сумка для ношения</t>
  </si>
  <si>
    <t>Полумаска фильтрующая FFP без клапана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работы. Защиты от сварочных дымов, газов при пайке и травлении меди</t>
  </si>
  <si>
    <t>Полумаска фильтрующая FFP снабженная клапаном выдоха 2 класса FFP2 до 12 ПДК - шлифование, пескоструйные работы, резка, фрезерование, защита от пыли металлической окалины, цементной, пищевой и древесной пыли. Сварочные и паяльные работы. Защиты от сварочных дымов, газов при пайке и травлении меди</t>
  </si>
  <si>
    <t>Препарат дезодорирующий для предотвращения последствий потоотделения (размягчения, воспаления) и неприятного запаха при длительном нахождении в закрытой обуви (спецобуви) 100мл</t>
  </si>
  <si>
    <t>Противогаз гражданский с защитой от ОВ, РП, БА, АХОВ. В комплекте маска из резины или термопластэластомера, комбинированный фильтр коробка, сумка для ношения и хранения гражданского противогаза, трубка соединительная (для присоединения фильтров, имеющих массу более 500г), средства по снижению запотевания смотровых стекол (например, пленки незапотевающие)</t>
  </si>
  <si>
    <t>Противогаз гражданский с защитой от ОВ, РП, БА. В комплекте маска из резины или термопластэластомера, комбинированный фильтр коробка, сумка для ношения и хранения гражданского противогаза, трубка соединительная (для присоединения фильтров, имеющих массу более 500г), средства по снижению запотевания смотровых стекол (например, пленки незапотевающие)</t>
  </si>
  <si>
    <t>Репеллент в виде спрея или крема. Используется при выполнении наружных работ в период активности кровососущих и жалящих насекомых и паукообразных 100мл</t>
  </si>
  <si>
    <t>Рукавицы меховые из натуральной овчины размер 6-11</t>
  </si>
  <si>
    <t>Самоспасатель изолирующий с патроном на химически связанном кислороде, для защиты органов дыхания, зрения и кожи лица человека от любых вредных примесей в воздухе независимо от их концентраций, а также для работы в условиях недостатка кислорода в воздухе в интервале температур от минус 40С до 40С</t>
  </si>
  <si>
    <t>Самоспасатель фильтрующий для защиты при пожаре. В комплекте рабочая часть самоспасателя (капюшон с подмасочником и ФПК), пакет для герметичного упаковывания, сумка для самоспасателя, руководство по эксплуатации</t>
  </si>
  <si>
    <t>Самоспасатель фильтрующий промышленный, защищает пользователя от вредных газов, паров и частиц в течение не менее 15 минут</t>
  </si>
  <si>
    <t>Сигнализатор для предупреждения об опасных концентрациях кислорода (О2)</t>
  </si>
  <si>
    <t>Сигнализатор для предупреждения об опасных концентрациях сероводорода (Н2С)</t>
  </si>
  <si>
    <t>Средство индивидуальной защиты органов дыхания (СИЗОД) фильтрующего действия с принудительной подачей воздуха и комбинированным фильтром. В комплекте автономный блок подачи воздуха с аккумулятором и противоаэрозольным фильтром, воздухоподающий шланг, зарядное устройство и индикатор потока воздуха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</si>
  <si>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1000мл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</si>
  <si>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1400мл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</si>
  <si>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2000мл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</si>
  <si>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200мл</t>
  </si>
  <si>
    <t>Средство очищающее (паста, крем, гель) для очистки рук от трудносмываемых, устойчивых загрязнений (масло, жир, сажа, графит, металлическая пыль, смазочные вещества) 250мл</t>
  </si>
  <si>
    <t>Строп двуплечевой из прочной тканой ленты</t>
  </si>
  <si>
    <t>Трипод с подъемным механизмом для спуска и подъема лиц, занятых на работах в колодцах, бассейнах, каналах, шахтах и т.д</t>
  </si>
  <si>
    <t>Устройство блокирующее с автоматическим возвратом ленты</t>
  </si>
  <si>
    <t>Устройство блокирующее с вытяжным тросом типа "рулетка" и быстросрабатывающей тормозной системой</t>
  </si>
  <si>
    <t>Фильтр и патрон сменный для полумасок и масок  с байонетным креплением (органические газы и пары, кислые газы и пары, твердые и жидкие аэрозоли, пыль)</t>
  </si>
  <si>
    <t>Фильтр и патрон сменный для полумасок и масок  с байонетным креплением (пары неорганичестких соединений)</t>
  </si>
  <si>
    <t>Фильтр и патрон сменный для полумасок и масок  с байонетным креплением (пары органических и неорганичестких соединений)</t>
  </si>
  <si>
    <t>Фильтр и патрон сменный для полумасок и масок 3М с байонетным креплением (органические газы и пары стандартной фильтрация)</t>
  </si>
  <si>
    <t>Фильтр и патрон сменный для полумасок и масок Spirotek с байонетным креплением (органические газы и пары)</t>
  </si>
  <si>
    <t>Фильтр и патрон сменный для полумасок и масок Spirotek с байонетным креплением (органические газы и пары, аэрозоли, радиоактивные и токсичные частицы)</t>
  </si>
  <si>
    <t>Фильтр и патрон сменный для полумасок и масок Spirotek с байонетным креплением (органические пары, неорганические и кислые газы, аммиак и его производные, аэрозоли)</t>
  </si>
  <si>
    <t>Фильтр и патрон сменный для полумасок и масок Spirotek с байонетным креплением (органические, неорганические и кислые газы и пары)</t>
  </si>
  <si>
    <t>Фильтр и патрон сменный для полумасок и масок Spirotek с байонетным креплением (органические, неорганические и кислые газы, аммиак и его производные)</t>
  </si>
  <si>
    <t>Фильтр и патрон сменный для полумасок и масок с байонетным креплением (органические пары)</t>
  </si>
  <si>
    <t>Фильтр и патрон сменный для полумасок и масок с байонетным креплением (пары органических и неорганических соединений, кислые газы, аммиак и его соединения)</t>
  </si>
  <si>
    <t>Фильтр и патрон сменный для полумасок и масок с байонетным креплением (пары органических соединений и кислых газов)</t>
  </si>
  <si>
    <t>Фильтр и патрон сменный для полумасок и масок Сорбент с байонетным креплением (аммиак и его производные)</t>
  </si>
  <si>
    <t>Фильтр и патрон сменный для полумасок и масок Сорбент с байонетным креплением (аммиак и его производные, пыль)</t>
  </si>
  <si>
    <t>Фильтр и патрон сменный для полумасок и масок Сорбент с байонетным креплением (органические пары)</t>
  </si>
  <si>
    <t>Фильтр и патрон сменный для полумасок и масок Сорбент с байонетным креплением (органические пары, пыль)</t>
  </si>
  <si>
    <t>Фильтр и патрон сменный для полумасок и масок Сорбент с байонетным креплением (пары органических и неорганических соединений, кислые газы, аммиак и его соединения, пыль)</t>
  </si>
  <si>
    <t>Фильтр и патрон сменный для полумасок и масок Сорбент с байонетным креплением (пары органических и неорганичестких соединений и кислых газов)</t>
  </si>
  <si>
    <t>Фильтр и патрон сменный для полумасок и масок Тамбовмаш с байонетным креплением через переходную манжету (аммиак и его производные)</t>
  </si>
  <si>
    <t>Фильтр и патрон сменный для полумасок и масок Тамбовмаш с байонетным креплением через переходную манжету (аммиак и его производные, пыль)</t>
  </si>
  <si>
    <t>Фильтр и патрон сменный для полумасок и масок Тамбовмаш с байонетным креплением через переходную манжету (органические пары)</t>
  </si>
  <si>
    <t>Фильтр и патрон сменный для полумасок и масок Тамбовмаш с байонетным креплением через переходную манжету (органические пары, пыль)</t>
  </si>
  <si>
    <t>Фильтр и патрон сменный для полумасок и масок Тамбовмаш с байонетным креплением через переходную манжету (пары неорганичестких соединений)</t>
  </si>
  <si>
    <t>Фильтр и патрон сменный для полумасок и масок Тамбовмаш с байонетным креплением через переходную манжету (пары неорганичестких соединений, твердые и жидкие аэрозоли, пыль)</t>
  </si>
  <si>
    <t>Фильтр и патрон сменный для полумасок и масок Тамбовмаш с байонетным креплением через переходную манжету (пары ртути)</t>
  </si>
  <si>
    <t>Шапка трикотажная с отворотом и утепленной внутренней частью размер 51-62</t>
  </si>
  <si>
    <t>Щиток для сварщика с автоматически затемняющимся светофильтром для защиты глаз и лица от слепящей яркости света, от ультрафиолетового и инфракрасного излучений, искр и брызг расплавленного металла</t>
  </si>
  <si>
    <t>Щиток защитный для сварщика, состоящий из непрозрачного термостойкого корпуса с наголовным креплением, с креплением на каску, со сменным светофильтром (8–13 DIN)</t>
  </si>
  <si>
    <t>Щиток защитный лицевой с креплением на каску для защиты глаз и лица от механических воздействий твердых частиц, брызг и пыли</t>
  </si>
  <si>
    <t>Щиток защитный лицевой с простым оголовьем для защиты глаз и лица от механических воздействий твердых частиц, брызг и пыли</t>
  </si>
  <si>
    <t>Цена (ВПР)</t>
  </si>
  <si>
    <t xml:space="preserve">Группа </t>
  </si>
  <si>
    <t>СИЗ_Средства защиты кожи</t>
  </si>
  <si>
    <t>СИЗ_Средства защиты дыхания, глаз, лица, головы и слуха</t>
  </si>
  <si>
    <t>СИЗ_Средства защиты рук</t>
  </si>
  <si>
    <t>СИЗ_Аварийно-спасательное снаряжение, защита от падений с высоты</t>
  </si>
  <si>
    <t xml:space="preserve">СИЗ_Прочие СИЗ </t>
  </si>
  <si>
    <t>108094: 426.17.00307;_x000D_</t>
  </si>
  <si>
    <t xml:space="preserve">Плановые параметры </t>
  </si>
  <si>
    <t>код позиции</t>
  </si>
  <si>
    <t>Краткое наименование СИЗ</t>
  </si>
  <si>
    <t>Полное наименование СИЗ</t>
  </si>
  <si>
    <t>Наименование производителя и страна происхождения товара</t>
  </si>
  <si>
    <t xml:space="preserve">Рекомендованные производители </t>
  </si>
  <si>
    <t>Начальная (максимальная) цена единицы товара, руб (без НДС)</t>
  </si>
  <si>
    <t>ед. измерения</t>
  </si>
  <si>
    <t>Ориентировочное кол-во</t>
  </si>
  <si>
    <t>Штука</t>
  </si>
  <si>
    <t>Наушники противошумные со стандартным оголовьем. SNR 31-33 дБ</t>
  </si>
  <si>
    <t>Пара</t>
  </si>
  <si>
    <t>Комплект для экстренного промывания глаз в случае травматического повреждения, попадании пыли, кислот и щелочей</t>
  </si>
  <si>
    <t>Комплект</t>
  </si>
  <si>
    <t>UVEX (Подшлемник (9790.015); Подшлемник (9790.016)) или Россия (Подшлемник под каску)</t>
  </si>
  <si>
    <t>UVEX (Увекс Икс) или 3M/ PELTOR (Оптим III (H540A-411-SV)) или Honeywell (Лайтнинг Л3 (1010924))</t>
  </si>
  <si>
    <t>Россия (Кепка)</t>
  </si>
  <si>
    <t>3M (1310) или UVEX (Икс-Фолд (2125.344); Икс-Кап (2125.341)) или Honeywell (Кьюби-3 (3301279))</t>
  </si>
  <si>
    <t>PLUM (Ай-Восс, 200 мл; PH-Нейтрал, 200 мл)</t>
  </si>
  <si>
    <t>3M (Юпитер; Adflo)</t>
  </si>
  <si>
    <t>ОАО «Сорбент» (Самоспатель ВК)</t>
  </si>
  <si>
    <t>ОАО «Сорбент» (ГДЗК-У) или ОАО «ЭХМЗ» (ГДЗК) или ОАО «Тамбовмаш» (СФП-1)</t>
  </si>
  <si>
    <t>ОАО «Тамбовмаш» (ПДА; ПДУ-4Т; СИП-1)</t>
  </si>
  <si>
    <t>ОАО «Сорбент» (ГП-7; ГП-7В) или ОАО «ЭХМЗ» (ГП-7; ГП-7В) или ОАО «Тамбовмаш» (ГП-7; ГП-7В)</t>
  </si>
  <si>
    <t>ОАО «Сорбент» (УЗС ВК, УЗС ВК ЭКРАН; МЗС ВК, МЗС ВК ЭКРАН)</t>
  </si>
  <si>
    <t>3M (6300) или Honeywell (Вальюэйр (размер L) 1001574) или ОАО «Сорбент» (КАМА 3р; Уникс 3р)</t>
  </si>
  <si>
    <t>3M (6100)</t>
  </si>
  <si>
    <t>3M (7503) или Honeywell (МХ/ПФ 1001558) или Spirotek (HM8500 (размер L))</t>
  </si>
  <si>
    <t>3M (7502) или Honeywell (МХ/ПФ 1001558) или Spirotek (HM8500 (размер M))</t>
  </si>
  <si>
    <t>3M (6200) или Honeywell (Вальюэйр (размер M) 1001573) или ОАО «Сорбент» (КАМА 2р; Уникс 2р)</t>
  </si>
  <si>
    <t>3M (AURA 9310+; VFlex 9101; Vflex; 9101S; 8101; K101P) или Honeywell (5110; 4110; 5185) или UVEX (Силв-Эйр 2100 (8732.100); Силв-Эйр 3100 (8733.100)) или Spirotek (VS2100; VS3100) или ОАО «Сорбент» (FFP1 R D KAMA)</t>
  </si>
  <si>
    <t>3M (AURA 9320+; VFlex 9152R; VFlex 9152RS; 8102) или Honeywell (5210; 4210; 5208) или UVEX (Силв-Эйр 2200 (8732.200)) или ОАО «Сорбент» (FFP2 R D KAMA)</t>
  </si>
  <si>
    <t>3M (9913; 9914) или Honeywell (5141) или UVEX (Силв-Эйр 7110 (8707.110))</t>
  </si>
  <si>
    <t>ОАО «Сорбент» (Уралец Г)</t>
  </si>
  <si>
    <t>3M (9925; 9928) или Honeywell (5251) или UVEX (Силв-Эйр 7212 (8707.212)) или Spirotek (VS2200WV; VS2200CV) или ОАО «Сорбент» (FFP2ФП Кама-2000 А)</t>
  </si>
  <si>
    <t>3M (9926) или Honeywell (5261) или UVEX (Силв-Эйр 7220 (8707.220)) или Spirotek (VS2200AV) или ОАО «Сорбент» (КАМА-2000 АВИ)</t>
  </si>
  <si>
    <t>3M (AURA 9312+; 8312; 8112; K111P) или Honeywell (5111; 4111; 5186) или UVEX (Силв-Эйр 3110 (8733.110)) или ОАО «Сорбент» (FFP1 R D KAMA V)</t>
  </si>
  <si>
    <t>3M (AURA 9322+; 8322; 8122; K112P) или Honeywell (5211; 4211; 5209) или UVEX (Силв-Эйр 3210 (8733.210)) или Spirotek (VS2200V; VS3200V) или ОАО «Сорбент» (FFP2 R D KAMA V)</t>
  </si>
  <si>
    <t>3M (AURA 9332+; 8833; K113P) или Honeywell (5321; 5311) или Spirotek (VS3300V; VS2300V)</t>
  </si>
  <si>
    <t>ОАО «Сорбент» (ПШ-1; ПШ-1Б) или ОАО «Тамбовмаш» (ПШ-1С; ПШ-1Б)</t>
  </si>
  <si>
    <t>ОАО «Сорбент» (ПШ-2) или ОАО «Тамбовмаш» (ПШ-20РВ)</t>
  </si>
  <si>
    <t>ОАО «Сорбент» (ДОТ 250 А1; ДОТ 320 А2)</t>
  </si>
  <si>
    <t>Spirotek (FM9000 (размер M); FM7000 (размер M)) или Honeywell (Оптифит 1715011) или ОАО «Сорбент» (МАГ) или ОАО «Тамбовмаш» (ШМ 2012 2р)</t>
  </si>
  <si>
    <t>3M (6800) или Honeywell (Оптифит Твин 1715241) или Spirotek (FM9500 (универсальный размер)) или ОАО «Сорбент» (МАГ2)</t>
  </si>
  <si>
    <t>Spirotek (FM9000 (размер S); FM7000 (размер S)) или Honeywell (Оптифит 1715001) или ОАО «Сорбент» (МАГ) или ОАО «Тамбовмаш» (ШМ 2012 1р)</t>
  </si>
  <si>
    <t>Honeywell (Оптифит 1715021) или Spirotek (FM7000 (размер L)) или ОАО «Сорбент» (МАГ) или ОАО «Тамбовмаш» (ШМ 2012 3р)</t>
  </si>
  <si>
    <t>ОАО «Тамбовмаш» (ФК-5МТ А2В2Е2К2АХР3)</t>
  </si>
  <si>
    <t>ОАО «Тамбовмаш» (ФК-5Б А2В2Е2К2СОSХР3)</t>
  </si>
  <si>
    <t>ОАО «Тамбовмаш» (ФГ-5МУ А2В2Е2К2; ФГ-5Б А3В3Е2К2)</t>
  </si>
  <si>
    <t>ОАО «Тамбовмаш» (ФК-5МТ А2В2Е2АХР3; ФК-5Б А2В3Е3АХР3; ФК-10РШ А3В3Е3АХР3)</t>
  </si>
  <si>
    <t>ОАО «Тамбовмаш» (ФК-5МУ В3; ФК-5Б В3Р3; ФК-5Б В3Е3Р3; ФК-5МТ В2Е2Р3)</t>
  </si>
  <si>
    <t>ОАО «Тамбовмаш» (ФГ-5Б В3; ФГ-5М В2)</t>
  </si>
  <si>
    <t>ОАО «Тамбовмаш» (ФК-5М К2Р3; ФК-5С К3Р3)</t>
  </si>
  <si>
    <t>3M (6054 К1 зеленый)</t>
  </si>
  <si>
    <t>3M (6098 АХР3 коричнево-белый)</t>
  </si>
  <si>
    <t>3M (6051 А1 коричневый)</t>
  </si>
  <si>
    <t>3M (6055 А2 коричневый)</t>
  </si>
  <si>
    <t>3M (6075 А1+формальдегид)</t>
  </si>
  <si>
    <t>3M (6099 АВЕК2Р3 коричнево-серо-желто-зелено-белый)</t>
  </si>
  <si>
    <t>3M (6057 АВЕ1 коричнево-серо-желтый)</t>
  </si>
  <si>
    <t>3M (6059 АВЕК1 коричнево-серо-желто-зеленый)</t>
  </si>
  <si>
    <t>3M (6096 A1 HgP3 красно-белый)</t>
  </si>
  <si>
    <t>3M (5911 P1; 5925 P2; 5935 P3)</t>
  </si>
  <si>
    <t>3M (6035 P3 белый; 2138 P3 белый; 2135 P3 белый)</t>
  </si>
  <si>
    <t>Honeywell (А1В1Е1К1 - 1001581; А1В1Е1К1Р3 - 1001587)</t>
  </si>
  <si>
    <t>Spirotek (P3 белый)</t>
  </si>
  <si>
    <t>ОАО «Сорбент» (ДОТ эко 120 А1В1Е1К1)</t>
  </si>
  <si>
    <t>ОАО «Сорбент» (ДОТ 75 А1В1Е1Р2; ДОТ 150 А2В2Е2Р2)</t>
  </si>
  <si>
    <t xml:space="preserve">3M/ PELTOR (OPTIME PTL; Lite-Com; Lite-Com Plus; WS Lite-Com; Sporttac; Tactical XP; ProTac II; Headset, гарнитура, J11; TACTICAL XP гарнитура, J11) или Honeywell (Электо (1010374); Электо Н (1010631)) или РОСОМЗ (СОМЗ-7 Radio арт. 60700; СОМЗ-8 DRIVER ACTIVE арт. 60800) </t>
  </si>
  <si>
    <t xml:space="preserve">Honeywell (Лайтнинг Л2 (1010923)) или EAR DEFENDER (Оранж) или UVEX (Увекс 3 (2500.002)) или 3M/ PELTOR(Оптим II) или РОСОМЗ (СОМЗ-45 Пилот арт. 60450) </t>
  </si>
  <si>
    <t xml:space="preserve">3M/ PELTOR (Оптим I; Оптим II) или EAR DEFENDER (Грин; Еллоу; Оранж) или Honeywell (Лайтнинг Л3Н (1012541); Кларити С1Н (1011262)) или UVEX (Наушники на каску Эйрвинг (2500.021); Наушники на каску UVEX 3200H (2500.025); Наушники на каску Супер Босс (2800.145); Наушники 3200H на каску (2500.025); Наушники на каску Эйрвинг (2600.135); Наушники на каску Эйрвинг (3000.165)) или РОСОМЗ (СОМЗ-5 ШТУРМ арт. 60105;СОМЗ-35 Чемпион арт. 60350) </t>
  </si>
  <si>
    <t>UVEX (Супер Босс 9750; Супер Босс 9752; Феос B 9772; Феос B-WR 9772 с храповиком; Эйрвинг 9762; Эйрвинг 9762 с храповиком) или JSP (МК 8 Эволюшн; ЭВО 2; ЭВО 3 с храповиком; Эво Лайт; МК7) или 3M/ PELTOR (H-700 с храповиком; G2000; G3000 с храповиком; G3000) или РОСОМЗ (СОМЗ-55 Favorit)</t>
  </si>
  <si>
    <t>UVEX (Ультрасоник (9302.250); Карбонвижин (9307.375)) или JSP (Фильтрспек (закрытые очки + полумаска фильтрующая FFP2/FFP3)) или РОСОМЗ (ARCTIC north )</t>
  </si>
  <si>
    <t>3M/ PELTOR (2890SA) или РОСОМЗ (ЗНГ1 SUPER PANORAMA (CA) арт. 22107)</t>
  </si>
  <si>
    <t>UVEX (Классик (9305.514); Ультравижин (9301.714)) или 3M/ PELTOR (2890A) или OPTEX (Кеми; Кеми плюс) или РОСОМЗ (ЗН11 SUPER PANORAMA (CA) арт. 21107)</t>
  </si>
  <si>
    <t>UVEX (Ультравижин (9301.716)) или РОСОМЗ (ЗН11 SUPER PANORAMA (CA) арт. 24107)</t>
  </si>
  <si>
    <t>JSP (Встраиваемые очки для каски МК 7; Встраиваемые очки для каски Эво Лайт) или 3M/ PELTOR (V6B дымчатые на каску; V6Е прозрачные на каску; V6С желтые на каску) или РОСОМЗ (015 HAMMER ACTIVE plus StrongGlass (PC) арт. 11537/1 (прозрачные) встраиваемые в каски СОМЗ-55;015 HAMMER ACTIVE plus super (PC) арт. 11529/1 (тёмные) встраиваемые в каски СОМЗ-55; 015 HAMMER ACTIVE CONTRAST plus super (PC) арт. 11536/1 (желтые) встраиваемые в каски СОМЗ-55)</t>
  </si>
  <si>
    <t>3M Speedglas (SPEEDGLAS 9100V; SPEEDGLAS 9100X; SPEEDGLAS 9100XX; SPEEDGLAS 9100V FX; SPEEDGLAS 9100X FX; SPEEDGLAS 9100XX FX; SPEEDGLAS 9100V AIR ADFLO; SPEEDGLAS 9100X AIR ADFLO; SPEEDGLAS 9100XX AIR ADFLO; SPEEDGLAS 9100V FX AIR ADFLO; SPEEDGLAS 9100X FX AIR ADFLO; SPEEDGLAS 9100XX FX AIR ADFLO; SPEEDGLAS 100) или Optrel AG (Рефлекс Лайт Плюс; Рефлекс Лайт; Optrel E680) или РОСОМЗ (НН12 CRYSTALINE)</t>
  </si>
  <si>
    <t xml:space="preserve">UVEX (Щиток на каску Супер Босс и Термо Босс (9723.014); Щиток на каску Супер Босс и Термо Босс (9726.014); Щиток для очков Ультравижин (9301.317); Щиток на каску Супер Босс и Эйрвинг (9722.514)) или JSP (Щиток с золотым напылением на каску JSP MK-7 Хай-темп) или 3M/ PELTOR (V4D; V4H; V4KK; V40F) или РОСОМЗ (КБТ ВИЗИОН® TITAN арт. 04390; КБТ ВИЗИОН® TITAN арт. 04391; КБТМ ВИЗИОН® TERMO арт. 04351; КБТ SUPER ВИЗИОН арт. 04307) </t>
  </si>
  <si>
    <t>Honeywell (Бионик) или РОСОМЗ (НБТ2 ВИЗИОН арт. 425190)</t>
  </si>
  <si>
    <t>UVEX (Ультравижин (9301.603)) или РОСОМЗ (ЗН11 PANORAMA StrongGlassтм (PC) арт. 21137)</t>
  </si>
  <si>
    <t>сертификаты</t>
  </si>
  <si>
    <t>любые</t>
  </si>
  <si>
    <t>не требуется</t>
  </si>
  <si>
    <t xml:space="preserve"> ТР ТС 019/2011</t>
  </si>
  <si>
    <t>UVEX (Хай-Си (9306.765); Классик (9305514)) или РОСОМЗ (ЗН11 SUPER PANORAMA (CA) арт. 21107)</t>
  </si>
  <si>
    <t>UVEX (Амиго (9350.035); Визитор (9162.045); Ультравижин (9301.245); Ультрасоник с откидной линзой (9302.045); Ай-Во (9160.045); Супер F ОТГ (9169.545)) или JSP (Пановелд ) или 3M/ PELTOR (Welding Goggles (27-2400-05)) или РОСОМЗ (ЗН11 PANORAMA StrongGlassтм  (5 PC) арт. 21134; ЗН11 PANORAMA StrongGlassтм  (5 PC) арт. 24134; ЗНД2 ADMIRAL) или Sacla (Ревлюкс (60821))</t>
  </si>
  <si>
    <t>UVEX (Ультравижин (9301.105)) или Honeywell (Ви-Макс (1006193); ЭлДжи-20 (1005507)) или 3M/PELTOR (Maxim Hybrid; Fahrenheith; 2890) или JSP (Каспиан) или РОСОМЗ (ЗН11 PANORAMA super (PC) арт. 21130) или Sacla (Кемилюкс (60601))</t>
  </si>
  <si>
    <t>UVEX (Визитор (9161.005); Супер F ОТГ (9169.585)) или OPTEX (Визи) или 3M/ PELTOR (2800; OX2000; Visitor) или РОСОМЗ (О35 ВИЗИОН® super (PC) арт. 13530) или Sacla (Визилюкс (60401))</t>
  </si>
  <si>
    <t>Общая ориентировочная  стоимость</t>
  </si>
  <si>
    <t>Цена за единицу товара в 2018 году, предлагаемая участником, руб (без НДС)</t>
  </si>
  <si>
    <t>Цена за единицу товара в 2019 году, предлагаемая участником, руб (без НДС)</t>
  </si>
  <si>
    <t>Цена за единицу товара в 2020 году, предлагаемая участником, руб (без НДС)</t>
  </si>
  <si>
    <t>Средняя стоимость по 2018-2010 годам, руб (без НДС)</t>
  </si>
  <si>
    <t>Стоимость за ориентировочное кол-во, руб (без НДС)</t>
  </si>
  <si>
    <t>Номер сертификата ТР ТС (например RU C-RU.ЛТ53.И.0066)</t>
  </si>
  <si>
    <t>Отмета о наличии документа от производителя (например, представлен от ______ (наименование производителя))</t>
  </si>
  <si>
    <t xml:space="preserve">Светофильтр С-4 102х52мм </t>
  </si>
  <si>
    <t xml:space="preserve">Светофильтр С-5 102х52мм </t>
  </si>
  <si>
    <t>Коробка фильтрующая к противогазу марки A среднего габарита</t>
  </si>
  <si>
    <t xml:space="preserve">Светофильтр С-6 102х52мм </t>
  </si>
  <si>
    <t xml:space="preserve">Светофильтр С-4 121х69мм </t>
  </si>
  <si>
    <t xml:space="preserve">Светофильтр С-5 90х110мм </t>
  </si>
  <si>
    <t>Патрон запасной СИЗОД ФГП-310</t>
  </si>
  <si>
    <t>ИТОГО:</t>
  </si>
  <si>
    <t>НДС, 18 %</t>
  </si>
  <si>
    <t>ИТОГО С НДС, 18 %</t>
  </si>
  <si>
    <t>Столбцы для заполнения участником (заполняются ячейки отмеченные цветом)</t>
  </si>
  <si>
    <t xml:space="preserve">3M/ PELTOR ( Оптим I) или EAR DEFENDER (Грин; Еллоу) или Honeywell (Кларити С1 (1011142); Викинг В1 (1010925); Лайтнинг Л1 (1010922)) или UVEX (Увекс 2 (2500.001)) или РОСОМЗ (СОМЗ-1 ЯГУАР арт. 60100) или Sacla (Max 400)  </t>
  </si>
  <si>
    <t>3M (1110; 1130) или Honeywell (Макс (3301130); Квайет (3301172); Билсом 304 (1000106)) или UVEX (Икс-Фит (2112.010); Икс Акт-Фит (2124.001); Хай-Ком (2112.101))</t>
  </si>
  <si>
    <t>3M (1271; 1261) или UVEX (Виспер Плюс (2111.217)) или Honeywell (СмартФит (1011239); Фьюжн Ладж (1011282))</t>
  </si>
  <si>
    <t>3M (1100; ES-01-001; 1120) или Honeywell (МультиМакс (3301109); Макс (3301161); Билсом 303 Ладж (1005073)) или UVEX (Икс-Фит (2112.001); Хай-Ком (2112.100))</t>
  </si>
  <si>
    <t>JSP (Фильтрспек (открытые очки + полумаска фильтрующая)) или комплект очки-полумаска (очки открытые +респиратор FFP2, до 12 ПДК)</t>
  </si>
  <si>
    <t>UVEX (Ай-Во (9160.285); Астроспек (9168.135); Астрофлекс (9163.265); Скайпер (9195.265); Феос (9192.225); i-3 (9190.070); Скайгард NT (9175.260); Супер Джи (9172.085); Икс-Тренд (9177.085); Скайлайт (9174 095)) или I-Spector (Вернон; Фергус; Розелль; Неллоре; Финней) или JSP (Стелс 7000) или 3M/ PELTOR (Maxim Hybrid Maxim (13225-00000M); Maxim Ballistic (13296-00000М); QX2000 (04-1022-0140M); BX READERS; METALIKS (71460-00001M); SOLUS-Black (71505-00002M ); 2750; 2820; 2840; ) или РОСОМЗ (О15 HAMMER ACTIVE super (PC) арт.11530; O88 SURGUT super (PC) арт. 18830;О87 ARCTIС StrongGlass™ (PC) арт. 18737)</t>
  </si>
  <si>
    <t>UVEX (Ай-Во (9160.176); Скайпер (9195.278); Феос (9192.285); i-3 (9190.286); Скайгард NT (9175.261); Супер Джи (9172.086); Ай-Во (9160.076); Икс-Тренд (9177.086); Скайлайт (9174.066)) или I-Spector (Вернон; Фергус; Розелль; Неллоре; Финней) или JSP (Форсфлекс) или 3M/ PELTOR (Maxim (13226-00000M); METALIKS (71460-00002M); METALIKS SPORT (71461-00003M); SOLUS-Black (71505-00003M); SOLUS-Silver (71505-00009M ); 2751; 2821; 2841)  или РОСОМЗ (О15 HAMMER ACTIVE super (5-3,1 PC) арт. 11529; O88 SURGUT super (5-2,5 PC) арт. 18823; О87 ARCTIС StrongGlass™ (5-3,1 PC) арт. 18727; Хаммер Актив Контраст супер (2-1,2 PC) (11536))</t>
  </si>
  <si>
    <t>Honeywell (Солидо) или РОСОМЗ (НН-3 SUPER PREMIER; RZ10 Favori®T ZEN®; НН10 Premier Favori T) или Россия (Велдер)</t>
  </si>
  <si>
    <t>Spirotek (АВЕК2 Р3 коричнево-серо-желто-зелено-белый) или ОАО "Тамбовмаш" (ФК-5МТ А2В2Е2К2Р3D)</t>
  </si>
  <si>
    <t>Шлем пескоструйщика Кивер-1. В комплекте с защитной абразивностойкой пелериной, рукавом для подачи воздуха и регулятором подачи воздуха.</t>
  </si>
  <si>
    <t>Шляпа металлурга 60-61 Материал: войлок грубошерстный ГОСТ 6418-81, толщина (6+/-1)мм, плотность не менее 0,22г/см3</t>
  </si>
  <si>
    <t xml:space="preserve">любые </t>
  </si>
  <si>
    <t>Коробка (фильтр) сменная фильтрующе-поглощающая для полумасок и масок Сорбент с резьбовым соединением (органические газы и пары и пары, твердые и жидкие аэрозоли, пыль)</t>
  </si>
  <si>
    <t>ОАО «Сорбент» (ДОТ 250 А1 с фильтром Р2 ФП)</t>
  </si>
  <si>
    <t>984213</t>
  </si>
  <si>
    <t>JSP (ХардКап А1+) или SCOTT (ФЕРСТ БЕЙС 3) или РОСОМЗ (RZ ВИЗИОН® CAP; RZ Favori®T CAP)</t>
  </si>
  <si>
    <t xml:space="preserve"> ТР ТС 019/2012</t>
  </si>
  <si>
    <t>Полумаска повышенного комфорта, малого размера из изолирующих материалов с противогазовым и/или противоаэрозольным фильтром, или комбинированным фильтрам</t>
  </si>
  <si>
    <t>3M (7501) или Honeywell (МХ/ПФ 1001558) или Spirotek (HM8500 (размер S))</t>
  </si>
  <si>
    <t>984388</t>
  </si>
  <si>
    <t>Аппарат дыхательный на сжатом воздухе</t>
  </si>
  <si>
    <t>Аппарат дыхательный на сжатом воздухе. В комплекте маска с клапаном переключения на дыхание атмосферным воздухом, быстросъемный редуктор со шлангами, манометром, звуковым сигналом и дополнительным разъемом ЕВРО для маски спасаемого, подмягченная подвесная система для баллона с регулировкой по высоте, чехлами для шлангов, поворотным поясным ремнем и ремнями из кевлара, металлокомпозитный баллон ВМК 6,8 с вентилем</t>
  </si>
  <si>
    <t>Ansell Protective Solutions (Спироматик QS II) или Scott (Аппарат дыхательный cерии ACS F (ACS-F–Y2C-RU, маска VISION 3, баллон ВМК 6.8 с вентилем); Аппарат дыхательный cерии ACS Fx (ACS-Fх–Y2C-RU, маска VISION 3, баллон ВМК 6.8 с вентилем))</t>
  </si>
  <si>
    <t>Коробка фильтрующе-поглощающая Сорбент с резьб. соед. (аммиачные пары)</t>
  </si>
  <si>
    <t>Коробка фильтрующе-поглощающая Сорбент с резьб. соед. (аммиач пары, твердые и жидкие аэрозоли, пыль)</t>
  </si>
  <si>
    <t>ОАО «Сорбент» (ДОТ 320 К2; ДОТ 460 К2)</t>
  </si>
  <si>
    <t>ОАО «Сорбент» (ДОТ 460 К2 с фильтром Р2 ФП; ДОТ 600 К3Р3)</t>
  </si>
  <si>
    <t>Коробка фильтрующе-поглощающая Сорбент с резьб. соед. (пары орг. и неорг. соед, кислые газы)</t>
  </si>
  <si>
    <t>ОАО «Сорбент» (ДОТ 460 А2В2Е2АХ)</t>
  </si>
  <si>
    <t>Коробка фильтрующе-поглощающая Сорбент с резьб. соед. (неорганические газы и пары, кислые газы)</t>
  </si>
  <si>
    <t>984407</t>
  </si>
  <si>
    <t>ОАО «Сорбент» (ДОТ 250 А1В1Е1; ДОТ 460 А2В2Е2)</t>
  </si>
  <si>
    <t>ОАО «Сорбент» (ДОТ 320 В2Е2)</t>
  </si>
  <si>
    <t>Маска большого размера с байонетным креплением из изолирующих материалов  с противогазовым и/или противоаэрозольным фильтром, или комбинированным фильтром</t>
  </si>
  <si>
    <t>3M (6900) или Honeywell (Оптифит Твин 1715251) или Spirotek (FM9500 (универсальный размер)) или ОАО «Сорбент» (МАГ2)</t>
  </si>
  <si>
    <t>984416</t>
  </si>
  <si>
    <t>Маска малого размера с байонетным креплением из изолирующих материалов  с противогазовым и/или противоаэрозольным фильтром, или комбинированным фильтром</t>
  </si>
  <si>
    <t>3M (6700) или Honeywell (Оптифит Твин 1715231) или Spirotek (FM9500 (универсальный размер)) или ОАО «Сорбент» (МАГ2)</t>
  </si>
  <si>
    <t>984421</t>
  </si>
  <si>
    <t>984422</t>
  </si>
  <si>
    <t>984423</t>
  </si>
  <si>
    <t>Коробка фильтрующе-поглощающая Тамбовмаш с резьб. соед. (пары ртути)</t>
  </si>
  <si>
    <t>Коробка фильтрующе-поглощающая Тамбовмаш с резьб. соед. (пары органич соед с Tкип ниже 65С, пыль)</t>
  </si>
  <si>
    <t>Коробка фильтрующе-поглощающая Тамбовмаш с резьб. соед. (пары органических соед с Tкип ниже 65С)</t>
  </si>
  <si>
    <t>ОАО «Тамбовмаш» (ФК-5Б HgР3)</t>
  </si>
  <si>
    <t>ОАО «Тамбовмаш» (ФГ-5Б А3АХ; ФГ-5М А2АХ)</t>
  </si>
  <si>
    <t>ОАО «Тамбовмаш» (ФК-5МУ А2АХР3; ФК-5Б А3АХР3)</t>
  </si>
  <si>
    <t>Коробка фильтрующе-поглощающая Тамбовмаш с резьб. соед. (пары неорг. соед, аммиак и его соединения)</t>
  </si>
  <si>
    <t>Коробка фильтрующе-поглощающая Тамбовмаш с резьб. соед. (пары неорг. соед, аммиак и его соед, пыль)</t>
  </si>
  <si>
    <t>ОАО «Тамбовмаш» (ФГ-5МУ В2К2)</t>
  </si>
  <si>
    <t>ОАО «Тамбовмаш» (ФК-5МТ В2К2Р3; ФК-5Б В3К2Р3)</t>
  </si>
  <si>
    <t>984429</t>
  </si>
  <si>
    <t>Коробка фильтрующе-поглощающая Тамбовмаш с резьб. соед. (пары орг. и неорг. соед, аммиак, пыль)</t>
  </si>
  <si>
    <t>ОАО «Тамбовмаш» (ФК-5МТ А2В2Е2К2Р3; ФК-5Б А3В3Е2К2Р3)</t>
  </si>
  <si>
    <t>Коробка фильтрующе-поглощающая Тамбовмаш с резьб. соед. (органические газы и пары, аэрозоли, пыль)</t>
  </si>
  <si>
    <t>Коробка фильтрующе-поглощающая Тамбовмаш с резьб. соед. (органические газы и пары)</t>
  </si>
  <si>
    <t>ОАО «Тамбовмаш» (ФК-5М А2Р3; ФК-5С А3Р3)</t>
  </si>
  <si>
    <t>ОАО «Тамбовмаш» (ФГ-5М А2; ФГ-5С А3)</t>
  </si>
  <si>
    <t>984442</t>
  </si>
  <si>
    <t>984443</t>
  </si>
  <si>
    <t>984444</t>
  </si>
  <si>
    <t>984445</t>
  </si>
  <si>
    <t>984446</t>
  </si>
  <si>
    <t>984447</t>
  </si>
  <si>
    <t>984448</t>
  </si>
  <si>
    <t>984449</t>
  </si>
  <si>
    <t>984450</t>
  </si>
  <si>
    <t>984451</t>
  </si>
  <si>
    <t>984452</t>
  </si>
  <si>
    <t>Коробка фильтрующе-поглощающая Honeywell с резьб. соед. (пары органических и неорганических соед)</t>
  </si>
  <si>
    <t>Коробка сменная фильтрующе-поглощающая для полумасок и масок Honeywell с резьбовым соединением (пары органических и неорганических соединений)</t>
  </si>
  <si>
    <t>Коробка фильтрующе-поглощающая Тамбовмаш с резьб. соед. (спец марка с однораз защит от оксид азота)</t>
  </si>
  <si>
    <t>Коробка фильтрующе-поглощающая Тамбовмаш с резьб. соед. (аммиачные пары)</t>
  </si>
  <si>
    <t>Коробка фильтрующе-поглощающая Honeywell с резьб. соед. (органические газы и пары, аэрозоли, пыль)</t>
  </si>
  <si>
    <t>Коробка сменная фильтрующе-поглощающая для полумасок и масок Honeywell с резьбовым соединением (органические газы и пары, твердые и жидкие аэрозоли, пыль)</t>
  </si>
  <si>
    <t>Коробка фильтрующе-поглощающая Honeywell с резьб. соед. (органические газы и пары Tкип ниже 65С)</t>
  </si>
  <si>
    <t>Коробка сменная фильтрующе-поглощающая для полумасок и масок Honeywell с резьбовым соединением (органические газы и пары (точка кипения ниже 65С)</t>
  </si>
  <si>
    <t>Коробка фильтрующе-поглощающая Honeywell с резьб. соед. (неорганические газы и пары, аэрозоли, пыль)</t>
  </si>
  <si>
    <t>Коробка сменная фильтрующе-поглощающая для полумасок и масок Honeywell с резьбовым соединением (неорганические газы и пары, твердые и жидкие аэрозоли, пыль)</t>
  </si>
  <si>
    <t>Коробка фильтрующе-поглощающая Honeywell с резьб. соед. (аммиач пары, тверд и жидкие аэрозоли, пыль)</t>
  </si>
  <si>
    <t>Коробка сменная фильтрующе-поглощающая для полумасок и масок Honeywell с резьбовым соединением (аммиачные пары, твердые и жидкие аэрозоли, пыль)</t>
  </si>
  <si>
    <t>Коробка фильтрующе-поглощающая Honeywell с резьб. соед. (аммиачные пары)</t>
  </si>
  <si>
    <t>Коробка сменная фильтрующе-поглощающая для полумасок и масок Honeywell с резьбовым соединением (аммиачные пары)</t>
  </si>
  <si>
    <t>Коробка фильтрующе-поглощающая Honeywell с резьб. соед. (пары орг. и неорг. соед, аммиак и его соед)</t>
  </si>
  <si>
    <t>Коробка сменная фильтрующе-поглощающая для полумасок и масок Honeywell с резьбовым соединением (пары органических и неорганических соединений, кислые газы, аммиак и его соединения)</t>
  </si>
  <si>
    <t>Коробка фильтрующе-поглощающая Spirotek с резьб. соед. (газы и пары органических соед с Ткип&gt;65С)</t>
  </si>
  <si>
    <t>Коробка фильтрующе-поглощающая Spirotek с резьб. соед. (орг. пары, аммиак и его производные)</t>
  </si>
  <si>
    <t xml:space="preserve">Honeywell (A2B2 - 1788075; A2B2 - 1788175; A2B2P3 - 1788070; A2B2P3 - 1788170)  </t>
  </si>
  <si>
    <t>ОАО «Тамбовмаш» (ФК-5Б А2В2Е2К2СОNOSХР3)</t>
  </si>
  <si>
    <t>ОАО «Тамбовмаш» (ФГ-5М К2; ФГ-5С К3)</t>
  </si>
  <si>
    <t xml:space="preserve">Honeywell (K2Р3 - 1788025)  </t>
  </si>
  <si>
    <t xml:space="preserve">Honeywell (AX - 1788160)  </t>
  </si>
  <si>
    <t xml:space="preserve">Honeywell (В2Р3 - 1788015)  </t>
  </si>
  <si>
    <t xml:space="preserve">Honeywell (K2 - 1788020)  </t>
  </si>
  <si>
    <t xml:space="preserve">Honeywell (А1В1Е1К1 - 1001581; А1В1Е1К1Р3 - 1001587)  </t>
  </si>
  <si>
    <t>Spirotek (А2 коричневый)</t>
  </si>
  <si>
    <t>Spirotek (А2В2Е2К2 коричнево-серо-желто-зеленый)</t>
  </si>
  <si>
    <t>984454</t>
  </si>
  <si>
    <t>984455</t>
  </si>
  <si>
    <t>984456</t>
  </si>
  <si>
    <t>984457</t>
  </si>
  <si>
    <t>984458</t>
  </si>
  <si>
    <t>984459</t>
  </si>
  <si>
    <t>984460</t>
  </si>
  <si>
    <t>984461</t>
  </si>
  <si>
    <t>984462</t>
  </si>
  <si>
    <t>984463</t>
  </si>
  <si>
    <t>984464</t>
  </si>
  <si>
    <t>Коробка фильтрующе-поглощающая Spirotek с резьб. соед. (твердые и жидкие аэрозольные частицы)</t>
  </si>
  <si>
    <t>Коробка фильтрующе-поглощающая Сорбент с резьб. соед. (пары орг. и неорг. соед, аммиак и его произв)</t>
  </si>
  <si>
    <t>Коробка фильтрующе-поглощающая Сорбент с резьб. соед. (пары орг. и неорг. соед, аммиак и его соед.)</t>
  </si>
  <si>
    <t>Коробка фильтрующе-поглощающая Сорбент с резьб. соед. (пары ртути)</t>
  </si>
  <si>
    <t>Коробка фильтрующе-поглощающая Сорбент с резьб. соед. (спец марка с защитой от угарного газа)</t>
  </si>
  <si>
    <t>Коробка фильтрующе-поглощающая Сорбент с резьб. соед. (спец марка с защитой от фторорганических в-в</t>
  </si>
  <si>
    <t>Коробка фильтрующе-поглощающая Сорбент с резьб. соед. (спец марка с многораз защит от оксидов азота)</t>
  </si>
  <si>
    <t>Коробка фильтрующе-поглощающая Сорбент с резьб. соед. (пары орг. и неорг. соед, аммиак, пыль)</t>
  </si>
  <si>
    <t>Коробка фильтрующе-поглощающая Сорбент с резьб. соед. (пары органических веществ с Tкип ниже 65С)</t>
  </si>
  <si>
    <t>Коробка фильтрующе-поглощающая Сорбент с резьб. соед. (пары органических в-в с Tкип ниже 65С, пыль)</t>
  </si>
  <si>
    <t>Коробка фильтрующе-поглощающая Сорбент с резьб. соед. (пары орг. и неорг. соед, кислые газы, пыль)</t>
  </si>
  <si>
    <t>ОАО «Сорбент» (ДОТ 600 А2В2Е2К1АХР3)</t>
  </si>
  <si>
    <t>ОАО «Сорбент» (ДОТ 250 А1В1Е1К1)</t>
  </si>
  <si>
    <t>ОАО «Сорбент» (ДОТ 320 HgP3)</t>
  </si>
  <si>
    <t>ОАО «Сорбент» (ДОТ М 460 А1В1Е1К2CO15SX; ДОТ М 600 В2Е2К2CO20SX)</t>
  </si>
  <si>
    <t>ОАО «Сорбент» (ДОТ ФОС 780 А2В2Е2АХ)</t>
  </si>
  <si>
    <t>ОАО «Сорбент» (ДОТ М 600 А1В2Е2К2NOP3; ДОТ М 600 В1Е1К2NOP3)</t>
  </si>
  <si>
    <t>ОАО «Сорбент» (ДОТ 250 А1В1Е1К1 с фильтром Р2 ФП; ДОТ 320 А2В1Е1К1Р3; ДОТ 600 А2В2Е2К2Р3)</t>
  </si>
  <si>
    <t>ОАО «Сорбент» (ДОТ 460 А2В2Е2АХ с фильтром Р2 ФП; ДОТ 600 А2В3Е3АХР3)</t>
  </si>
  <si>
    <t>ОАО «Сорбент» (ДОТ 220 А1В1Е1Р3; ДОТ 320 А2В2Е2Р3; ДОТ 600 А2В3Е3Р3; ДОТ 780 А2В2Е2Р3)</t>
  </si>
  <si>
    <t>984484</t>
  </si>
  <si>
    <t>984485</t>
  </si>
  <si>
    <t>984486</t>
  </si>
  <si>
    <t>Фильтр и патрон сменный Honeywell с байонетным креплением (орг. газы и пары, кислые газы и пары)</t>
  </si>
  <si>
    <t>Фильтр и патрон сменный для полумасок и масок Honeywell с байонетным креплением (органические газы и пары, кислые газы и пары, твердые и жидкие аэрозоли, пыль)</t>
  </si>
  <si>
    <t>Фильтр и патрон сменный Honeywell с байонетным креплением (органические пары)</t>
  </si>
  <si>
    <t>Фильтр и патрон сменный для полумасок и масок Honeywell с байонетным креплением (органические пары)</t>
  </si>
  <si>
    <t>Фильтр и патрон сменный Honeywell с байонетным креплением (пары неорганичестких соединений)</t>
  </si>
  <si>
    <t>Фильтр и патрон сменный для полумасок и масок Honeywell с байонетным креплением (пары неорганичестких соединений)</t>
  </si>
  <si>
    <t>984488</t>
  </si>
  <si>
    <t>984489</t>
  </si>
  <si>
    <t>984490</t>
  </si>
  <si>
    <t>984491</t>
  </si>
  <si>
    <t>984492</t>
  </si>
  <si>
    <t>984493</t>
  </si>
  <si>
    <t>984494</t>
  </si>
  <si>
    <t>Фильтр и патрон сменный Honeywell с байонетным креплением (пары органических и неорганичестких сое</t>
  </si>
  <si>
    <t>Фильтр и патрон сменный для полумасок и масок Honeywell с байонетным креплением (пары органических и неорганичестких соединений)</t>
  </si>
  <si>
    <t>Фильтр и патрон сменный Honeywell с байонетным креплением (пары органич соединений и кислых газов</t>
  </si>
  <si>
    <t>Фильтр и патрон сменный для полумасок и масок Honeywell с байонетным креплением (пары органических соединений и кислых газов)</t>
  </si>
  <si>
    <t>Фильтр и патрон сменный Spirotek с байонетным креплением (органические газы и пары)</t>
  </si>
  <si>
    <t>Фильтр и патрон сменный Spirotek с байонетным креплением (орг. газы и пары, радиоактивные частицы)</t>
  </si>
  <si>
    <t>Фильтр и патрон сменный Spirotek с байонетным креплением (орг. пары, неорг. и кислые газы, аммиак)</t>
  </si>
  <si>
    <t>Фильтр и патрон сменный Spirotek с байонетным креплением (органич, неорганич и кислые газы и пары)</t>
  </si>
  <si>
    <t>Фильтр и патрон сменный Spirotek с байонетным креплением (орг., неорг. и кислые газы, аммиак)</t>
  </si>
  <si>
    <t>984496</t>
  </si>
  <si>
    <t>984497</t>
  </si>
  <si>
    <t>984498</t>
  </si>
  <si>
    <t>984499</t>
  </si>
  <si>
    <t>Фильтр и патрон сменный Сорбент с байонетным креплением (аммиак и его производные)</t>
  </si>
  <si>
    <t>Фильтр и патрон сменный Сорбент с байонетным креплением (аммиак и его производные, пыль)</t>
  </si>
  <si>
    <t>Фильтр и патрон сменный Сорбент с байонетным креплением (органические пары)</t>
  </si>
  <si>
    <t>Фильтр и патрон сменный Сорбент с байонетным креплением (органические пары, пыль)</t>
  </si>
  <si>
    <t>Фильтр и патрон сменный Сорбент с байонетным креплением (пары орг. и неорг. соед, аммиак соед, пыл</t>
  </si>
  <si>
    <t>Фильтр и патрон сменный Сорбент с байонетным креплением (пары орг. и неорг. соед и кислых газов)</t>
  </si>
  <si>
    <t>984504</t>
  </si>
  <si>
    <t>984505</t>
  </si>
  <si>
    <t>984506</t>
  </si>
  <si>
    <t>984507</t>
  </si>
  <si>
    <t>Фильтр и патрон сменный Тамбовмаш с байонетным креплением через переход манжету (аммиак и производ</t>
  </si>
  <si>
    <t>Фильтр и патрон сменный Тамбовмаш с байонетным креплением через переход манжету (аммиак, пыль)</t>
  </si>
  <si>
    <t>Фильтр и патрон сменный Тамбовмаш с байонетным креплением через переход манжету (органические пары</t>
  </si>
  <si>
    <t>Фильтр и патрон сменный Тамбовмаш с байонетным креплением через переход манжету (орг. пары, пыль)</t>
  </si>
  <si>
    <t>984521</t>
  </si>
  <si>
    <t>Фильтр и патрон сменный Тамбовмаш с байонетным креплением через переход манжету (пары ртути)</t>
  </si>
  <si>
    <t>984523</t>
  </si>
  <si>
    <t>Фильтр и патрон сменный Тамбовмаш с байонетным креплением через манжету (пары неорг. соед, пыль)</t>
  </si>
  <si>
    <t>984524</t>
  </si>
  <si>
    <t>Фильтр и патрон сменный Тамбовмаш с байонетным креплением через переход манжету (пары неорг. соед)</t>
  </si>
  <si>
    <t>Honeywell (A1E1P3 - 1001585)</t>
  </si>
  <si>
    <t>Honeywell (А1 - 1001619; А1P3 - 1001620; А2 - 1001577; А2P3 - 1001583)</t>
  </si>
  <si>
    <t>Honeywell (В1 - 1001578; В1P3 - 1001584)</t>
  </si>
  <si>
    <t>Honeywell (А1В1 - 1001608; А1В1Р3 - 1001609)</t>
  </si>
  <si>
    <t>Honeywell (А1Е1 - 1001579)</t>
  </si>
  <si>
    <t>Spirotek (А2Р3 коричнево-белый)</t>
  </si>
  <si>
    <t>Spirotek (АВЕК1Р3 коричнево-серо-желто-зелено-белый)</t>
  </si>
  <si>
    <t>Spirotek (АВЕ1 коричнево-серо-желтый)</t>
  </si>
  <si>
    <t>Spirotek (АВЕК1 коричнево-серо-желто-зеленый)</t>
  </si>
  <si>
    <t>ОАО «Сорбент» (ДОТ эко 120 К2; ДОТ 120 К1)</t>
  </si>
  <si>
    <t>ОАО «Сорбент» (ДОТ 75 К1Р2; ДОТ 150 К2Р2)</t>
  </si>
  <si>
    <t>ОАО «Сорбент» (ДОТ эко 120 А2; ДОТ 120 А1)</t>
  </si>
  <si>
    <t>ОАО «Сорбент» (ДОТ 75 А1Р2; ДОТ 150 А2Р2)</t>
  </si>
  <si>
    <t>ОАО «Сорбент» (ДОТ 150 А2В1Е1К1Р2)</t>
  </si>
  <si>
    <t>ОАО «Сорбент» (ДОТ эко 120 А1В1Е1;ДОТ эко 150 А2В2Е2; ДОТ 120 А1В1Е1)</t>
  </si>
  <si>
    <t>ОАО «Тамбовмаш» (К1)</t>
  </si>
  <si>
    <t>ОАО «Тамбовмаш» (К1Р1)</t>
  </si>
  <si>
    <t>ОАО «Тамбовмаш» (А1)</t>
  </si>
  <si>
    <t>ОАО «Тамбовмаш» (А1Р1)</t>
  </si>
  <si>
    <t>ОАО «Тамбовмаш» (Г)</t>
  </si>
  <si>
    <t>ОАО «Тамбовмаш» (В1Р1)</t>
  </si>
  <si>
    <t>ОАО «Тамбовмаш» (В1)</t>
  </si>
  <si>
    <t xml:space="preserve">Номера прилагаемых протоколов испытаний </t>
  </si>
  <si>
    <t>предоставление протоколов испытаний по данному товару желательно (не обязательно)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</si>
</sst>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#,##0_ ;\-#,##0\ "/>
  </numFmts>
  <fonts count="20" x14ac:knownFonts="1">
    <font>
      <sz val="9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9"/>
      <color theme="1"/>
      <name val="Segoe UI"/>
      <family val="2"/>
    </font>
    <font>
      <sz val="9"/>
      <color theme="1"/>
      <name val="Segoe UI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</font>
    <font>
      <sz val="14"/>
      <color theme="1"/>
      <name val="Segoe UI"/>
      <family val="2"/>
    </font>
    <font>
      <sz val="11"/>
      <name val="Calibri"/>
      <family val="2"/>
      <charset val="204"/>
    </font>
    <font>
      <b/>
      <sz val="9"/>
      <name val="Segoe UI"/>
      <family val="2"/>
      <charset val="204"/>
    </font>
    <font>
      <sz val="9"/>
      <name val="Segoe UI"/>
      <family val="2"/>
      <charset val="204"/>
    </font>
    <font>
      <sz val="9"/>
      <name val="Segoe UI"/>
      <family val="2"/>
    </font>
    <font>
      <b/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Segoe UI"/>
      <family val="2"/>
    </font>
    <font>
      <sz val="12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/>
    </xf>
    <xf numFmtId="43" fontId="6" fillId="2" borderId="1" xfId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3" fontId="5" fillId="0" borderId="1" xfId="1" applyFont="1" applyBorder="1" applyAlignment="1">
      <alignment horizontal="center" vertical="center" wrapText="1"/>
    </xf>
    <xf numFmtId="43" fontId="5" fillId="0" borderId="0" xfId="1" applyFont="1" applyAlignment="1">
      <alignment horizontal="left" vertical="top"/>
    </xf>
    <xf numFmtId="43" fontId="0" fillId="0" borderId="0" xfId="1" applyFont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3" fontId="2" fillId="0" borderId="0" xfId="1" applyFont="1" applyAlignment="1">
      <alignment horizontal="center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1" fontId="10" fillId="3" borderId="1" xfId="2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65" fontId="0" fillId="3" borderId="1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4" borderId="1" xfId="1" applyNumberFormat="1" applyFont="1" applyFill="1" applyBorder="1" applyAlignment="1">
      <alignment horizontal="right" vertical="center"/>
    </xf>
    <xf numFmtId="43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0" applyFont="1" applyBorder="1" applyAlignment="1">
      <alignment horizontal="right" vertical="center"/>
    </xf>
    <xf numFmtId="0" fontId="0" fillId="0" borderId="1" xfId="0" applyFill="1" applyBorder="1"/>
    <xf numFmtId="165" fontId="0" fillId="0" borderId="1" xfId="0" applyNumberFormat="1" applyFill="1" applyBorder="1"/>
    <xf numFmtId="165" fontId="0" fillId="0" borderId="1" xfId="1" applyNumberFormat="1" applyFont="1" applyFill="1" applyBorder="1" applyAlignment="1">
      <alignment horizontal="right" vertical="center"/>
    </xf>
    <xf numFmtId="0" fontId="12" fillId="0" borderId="1" xfId="2" applyNumberFormat="1" applyFont="1" applyFill="1" applyBorder="1" applyAlignment="1" applyProtection="1">
      <alignment horizontal="left" vertical="center" wrapText="1"/>
      <protection locked="0"/>
    </xf>
    <xf numFmtId="49" fontId="13" fillId="0" borderId="1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7" fillId="0" borderId="1" xfId="5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/>
    </xf>
    <xf numFmtId="165" fontId="0" fillId="0" borderId="2" xfId="0" applyNumberFormat="1" applyFill="1" applyBorder="1"/>
    <xf numFmtId="0" fontId="0" fillId="0" borderId="0" xfId="0" applyAlignment="1">
      <alignment horizontal="right" vertical="center"/>
    </xf>
    <xf numFmtId="0" fontId="11" fillId="4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166" fontId="0" fillId="0" borderId="0" xfId="0" applyNumberFormat="1"/>
    <xf numFmtId="4" fontId="18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1" fontId="10" fillId="0" borderId="1" xfId="2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3" xfId="5"/>
    <cellStyle name="Обычный 4" xfId="3"/>
    <cellStyle name="Финансовый" xfId="1" builtinId="3"/>
    <cellStyle name="Финансовый 2" xfId="6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33"/>
  <sheetViews>
    <sheetView workbookViewId="0">
      <pane ySplit="1" topLeftCell="A2" activePane="bottomLeft" state="frozen"/>
      <selection pane="bottomLeft" activeCell="B5" sqref="B5:B36"/>
    </sheetView>
  </sheetViews>
  <sheetFormatPr defaultColWidth="9.1640625" defaultRowHeight="12" x14ac:dyDescent="0.2"/>
  <cols>
    <col min="1" max="1" width="6.6640625" customWidth="1"/>
    <col min="2" max="2" width="13.1640625" customWidth="1"/>
    <col min="3" max="3" width="48.1640625" style="17" customWidth="1"/>
    <col min="4" max="4" width="6.83203125" customWidth="1"/>
    <col min="5" max="5" width="31.6640625" customWidth="1"/>
    <col min="6" max="6" width="11.33203125" customWidth="1"/>
    <col min="7" max="7" width="16.6640625" style="9" customWidth="1"/>
    <col min="8" max="8" width="33.5" customWidth="1"/>
  </cols>
  <sheetData>
    <row r="1" spans="1:8" s="1" customFormat="1" x14ac:dyDescent="0.2">
      <c r="A1" s="1" t="s">
        <v>0</v>
      </c>
      <c r="B1" s="1" t="s">
        <v>652</v>
      </c>
      <c r="C1" s="16" t="s">
        <v>653</v>
      </c>
      <c r="D1" s="1" t="s">
        <v>656</v>
      </c>
      <c r="E1" s="1" t="s">
        <v>654</v>
      </c>
      <c r="F1" s="1" t="s">
        <v>655</v>
      </c>
      <c r="G1" s="14" t="s">
        <v>865</v>
      </c>
      <c r="H1" s="1" t="s">
        <v>866</v>
      </c>
    </row>
    <row r="2" spans="1:8" ht="36" hidden="1" x14ac:dyDescent="0.2">
      <c r="A2">
        <v>1</v>
      </c>
      <c r="B2" t="s">
        <v>1</v>
      </c>
      <c r="C2" s="13" t="s">
        <v>2</v>
      </c>
      <c r="D2">
        <v>1</v>
      </c>
      <c r="E2" s="15" t="s">
        <v>3</v>
      </c>
      <c r="F2">
        <v>4</v>
      </c>
      <c r="G2" s="9">
        <v>4368.38</v>
      </c>
      <c r="H2" s="15" t="s">
        <v>870</v>
      </c>
    </row>
    <row r="3" spans="1:8" ht="36" hidden="1" x14ac:dyDescent="0.2">
      <c r="A3">
        <v>2</v>
      </c>
      <c r="B3" t="s">
        <v>4</v>
      </c>
      <c r="C3" s="13" t="s">
        <v>5</v>
      </c>
      <c r="D3">
        <v>1</v>
      </c>
      <c r="E3" t="s">
        <v>3</v>
      </c>
      <c r="F3">
        <v>7</v>
      </c>
      <c r="G3" s="9">
        <v>3075.98</v>
      </c>
      <c r="H3" s="15" t="s">
        <v>870</v>
      </c>
    </row>
    <row r="4" spans="1:8" ht="36" x14ac:dyDescent="0.2">
      <c r="A4">
        <v>3</v>
      </c>
      <c r="B4">
        <v>1053241</v>
      </c>
      <c r="C4" s="17" t="s">
        <v>6</v>
      </c>
      <c r="D4">
        <v>2</v>
      </c>
      <c r="E4" s="15" t="s">
        <v>7</v>
      </c>
      <c r="F4">
        <v>48</v>
      </c>
      <c r="G4" s="9">
        <v>108.87</v>
      </c>
      <c r="H4" t="s">
        <v>869</v>
      </c>
    </row>
    <row r="5" spans="1:8" x14ac:dyDescent="0.2">
      <c r="A5">
        <v>4</v>
      </c>
      <c r="B5" t="s">
        <v>8</v>
      </c>
      <c r="C5" s="17" t="s">
        <v>9</v>
      </c>
      <c r="D5">
        <v>1</v>
      </c>
      <c r="E5" t="s">
        <v>10</v>
      </c>
      <c r="F5">
        <v>2448</v>
      </c>
      <c r="G5" s="9">
        <v>247.66</v>
      </c>
      <c r="H5" t="s">
        <v>869</v>
      </c>
    </row>
    <row r="6" spans="1:8" ht="24" x14ac:dyDescent="0.2">
      <c r="A6">
        <v>5</v>
      </c>
      <c r="B6" t="s">
        <v>11</v>
      </c>
      <c r="C6" s="17" t="s">
        <v>12</v>
      </c>
      <c r="D6">
        <v>7</v>
      </c>
      <c r="E6" t="s">
        <v>13</v>
      </c>
      <c r="F6">
        <v>1249</v>
      </c>
      <c r="G6" s="9">
        <v>1329.11</v>
      </c>
      <c r="H6" t="s">
        <v>869</v>
      </c>
    </row>
    <row r="7" spans="1:8" x14ac:dyDescent="0.2">
      <c r="A7">
        <v>6</v>
      </c>
      <c r="B7" t="s">
        <v>14</v>
      </c>
      <c r="C7" s="17" t="s">
        <v>15</v>
      </c>
      <c r="D7">
        <v>2</v>
      </c>
      <c r="E7" t="s">
        <v>16</v>
      </c>
      <c r="F7">
        <v>2538</v>
      </c>
      <c r="G7" s="9">
        <v>159.49</v>
      </c>
      <c r="H7" t="s">
        <v>869</v>
      </c>
    </row>
    <row r="8" spans="1:8" x14ac:dyDescent="0.2">
      <c r="A8">
        <v>7</v>
      </c>
      <c r="B8" t="s">
        <v>17</v>
      </c>
      <c r="C8" s="17" t="s">
        <v>18</v>
      </c>
      <c r="D8">
        <v>7</v>
      </c>
      <c r="E8" t="s">
        <v>19</v>
      </c>
      <c r="F8">
        <v>47908</v>
      </c>
      <c r="G8" s="9">
        <v>38.32</v>
      </c>
      <c r="H8" t="s">
        <v>869</v>
      </c>
    </row>
    <row r="9" spans="1:8" ht="36" hidden="1" x14ac:dyDescent="0.2">
      <c r="A9">
        <v>8</v>
      </c>
      <c r="B9" t="s">
        <v>20</v>
      </c>
      <c r="C9" s="13" t="s">
        <v>21</v>
      </c>
      <c r="D9">
        <v>2</v>
      </c>
      <c r="E9" t="s">
        <v>22</v>
      </c>
      <c r="F9">
        <v>262</v>
      </c>
      <c r="G9" s="9">
        <v>4223.33</v>
      </c>
      <c r="H9" s="15" t="s">
        <v>870</v>
      </c>
    </row>
    <row r="10" spans="1:8" ht="48" hidden="1" x14ac:dyDescent="0.2">
      <c r="A10">
        <v>9</v>
      </c>
      <c r="B10" t="s">
        <v>23</v>
      </c>
      <c r="C10" s="13" t="s">
        <v>24</v>
      </c>
      <c r="D10">
        <v>3</v>
      </c>
      <c r="E10" s="15" t="s">
        <v>25</v>
      </c>
      <c r="F10">
        <v>2302</v>
      </c>
      <c r="G10" s="9">
        <v>17.22</v>
      </c>
      <c r="H10" t="s">
        <v>867</v>
      </c>
    </row>
    <row r="11" spans="1:8" x14ac:dyDescent="0.2">
      <c r="A11">
        <v>10</v>
      </c>
      <c r="B11" t="s">
        <v>26</v>
      </c>
      <c r="C11" s="17" t="s">
        <v>27</v>
      </c>
      <c r="D11">
        <v>4</v>
      </c>
      <c r="E11" t="s">
        <v>28</v>
      </c>
      <c r="F11">
        <v>30833</v>
      </c>
      <c r="G11" s="9">
        <v>75.95</v>
      </c>
      <c r="H11" t="s">
        <v>869</v>
      </c>
    </row>
    <row r="12" spans="1:8" ht="24" x14ac:dyDescent="0.2">
      <c r="A12">
        <v>11</v>
      </c>
      <c r="B12" t="s">
        <v>29</v>
      </c>
      <c r="C12" s="17" t="s">
        <v>30</v>
      </c>
      <c r="D12">
        <v>2</v>
      </c>
      <c r="E12" t="s">
        <v>31</v>
      </c>
      <c r="F12">
        <v>5364</v>
      </c>
      <c r="G12" s="9">
        <v>31.74</v>
      </c>
      <c r="H12" t="s">
        <v>869</v>
      </c>
    </row>
    <row r="13" spans="1:8" ht="36" hidden="1" x14ac:dyDescent="0.2">
      <c r="A13">
        <v>12</v>
      </c>
      <c r="B13" t="s">
        <v>32</v>
      </c>
      <c r="C13" s="13" t="s">
        <v>33</v>
      </c>
      <c r="D13">
        <v>1</v>
      </c>
      <c r="E13" t="s">
        <v>34</v>
      </c>
      <c r="F13">
        <v>1</v>
      </c>
      <c r="G13" s="9">
        <v>3791.5</v>
      </c>
      <c r="H13" s="15" t="s">
        <v>870</v>
      </c>
    </row>
    <row r="14" spans="1:8" ht="24" hidden="1" x14ac:dyDescent="0.2">
      <c r="A14">
        <v>13</v>
      </c>
      <c r="B14" t="s">
        <v>35</v>
      </c>
      <c r="C14" s="13" t="s">
        <v>36</v>
      </c>
      <c r="D14">
        <v>1</v>
      </c>
      <c r="E14" s="15" t="s">
        <v>37</v>
      </c>
      <c r="F14">
        <v>3528</v>
      </c>
      <c r="G14" s="9">
        <v>105.75</v>
      </c>
      <c r="H14" t="s">
        <v>867</v>
      </c>
    </row>
    <row r="15" spans="1:8" ht="36" x14ac:dyDescent="0.2">
      <c r="A15">
        <v>14</v>
      </c>
      <c r="B15" t="s">
        <v>38</v>
      </c>
      <c r="C15" s="17" t="s">
        <v>39</v>
      </c>
      <c r="D15">
        <v>2</v>
      </c>
      <c r="E15" s="15" t="s">
        <v>40</v>
      </c>
      <c r="F15">
        <v>1029</v>
      </c>
      <c r="G15" s="9">
        <v>59.28</v>
      </c>
      <c r="H15" t="s">
        <v>869</v>
      </c>
    </row>
    <row r="16" spans="1:8" hidden="1" x14ac:dyDescent="0.2">
      <c r="A16">
        <v>15</v>
      </c>
      <c r="B16" t="s">
        <v>41</v>
      </c>
      <c r="C16" s="13" t="s">
        <v>42</v>
      </c>
      <c r="D16">
        <v>1</v>
      </c>
      <c r="E16" t="s">
        <v>43</v>
      </c>
      <c r="F16">
        <v>7500</v>
      </c>
      <c r="G16" s="9">
        <v>1.1499999999999999</v>
      </c>
      <c r="H16" t="s">
        <v>871</v>
      </c>
    </row>
    <row r="17" spans="1:8" hidden="1" x14ac:dyDescent="0.2">
      <c r="A17">
        <v>16</v>
      </c>
      <c r="B17" t="s">
        <v>44</v>
      </c>
      <c r="C17" s="13" t="s">
        <v>45</v>
      </c>
      <c r="D17">
        <v>1</v>
      </c>
      <c r="E17" t="s">
        <v>43</v>
      </c>
      <c r="F17">
        <v>7500</v>
      </c>
      <c r="G17" s="9">
        <v>1.37</v>
      </c>
      <c r="H17" t="s">
        <v>871</v>
      </c>
    </row>
    <row r="18" spans="1:8" ht="36" hidden="1" x14ac:dyDescent="0.2">
      <c r="A18">
        <v>17</v>
      </c>
      <c r="B18" t="s">
        <v>46</v>
      </c>
      <c r="C18" s="13" t="s">
        <v>47</v>
      </c>
      <c r="D18">
        <v>1</v>
      </c>
      <c r="E18" s="15" t="s">
        <v>48</v>
      </c>
      <c r="F18">
        <v>60</v>
      </c>
      <c r="G18" s="9">
        <v>1024.17</v>
      </c>
      <c r="H18" s="15" t="s">
        <v>870</v>
      </c>
    </row>
    <row r="19" spans="1:8" ht="36" hidden="1" x14ac:dyDescent="0.2">
      <c r="A19">
        <v>18</v>
      </c>
      <c r="B19" t="s">
        <v>49</v>
      </c>
      <c r="C19" s="13" t="s">
        <v>50</v>
      </c>
      <c r="D19">
        <v>1</v>
      </c>
      <c r="E19" s="15" t="s">
        <v>51</v>
      </c>
      <c r="F19">
        <v>4</v>
      </c>
      <c r="G19" s="9">
        <v>26042.01</v>
      </c>
      <c r="H19" s="15" t="s">
        <v>870</v>
      </c>
    </row>
    <row r="20" spans="1:8" ht="24" hidden="1" x14ac:dyDescent="0.2">
      <c r="A20">
        <v>19</v>
      </c>
      <c r="B20" t="s">
        <v>52</v>
      </c>
      <c r="C20" s="13" t="s">
        <v>53</v>
      </c>
      <c r="D20">
        <v>1</v>
      </c>
      <c r="E20" s="15" t="s">
        <v>54</v>
      </c>
      <c r="F20">
        <v>3</v>
      </c>
      <c r="G20" s="9">
        <v>2716.91</v>
      </c>
      <c r="H20" t="s">
        <v>867</v>
      </c>
    </row>
    <row r="21" spans="1:8" hidden="1" x14ac:dyDescent="0.2">
      <c r="A21">
        <v>20</v>
      </c>
      <c r="B21" t="s">
        <v>55</v>
      </c>
      <c r="C21" s="13" t="s">
        <v>56</v>
      </c>
      <c r="D21">
        <v>1</v>
      </c>
      <c r="E21" t="s">
        <v>54</v>
      </c>
      <c r="F21">
        <v>18</v>
      </c>
      <c r="G21" s="9">
        <v>2716.91</v>
      </c>
      <c r="H21" t="s">
        <v>867</v>
      </c>
    </row>
    <row r="22" spans="1:8" hidden="1" x14ac:dyDescent="0.2">
      <c r="A22">
        <v>21</v>
      </c>
      <c r="B22" t="s">
        <v>57</v>
      </c>
      <c r="C22" s="13" t="s">
        <v>58</v>
      </c>
      <c r="D22">
        <v>1</v>
      </c>
      <c r="E22" t="s">
        <v>54</v>
      </c>
      <c r="F22">
        <v>354</v>
      </c>
      <c r="G22" s="9">
        <v>407.54</v>
      </c>
      <c r="H22" t="s">
        <v>867</v>
      </c>
    </row>
    <row r="23" spans="1:8" ht="36" hidden="1" x14ac:dyDescent="0.2">
      <c r="A23">
        <v>22</v>
      </c>
      <c r="B23" t="s">
        <v>59</v>
      </c>
      <c r="C23" s="13" t="s">
        <v>60</v>
      </c>
      <c r="D23">
        <v>1</v>
      </c>
      <c r="E23" t="s">
        <v>48</v>
      </c>
      <c r="F23">
        <v>3</v>
      </c>
      <c r="G23" s="9">
        <v>5918.33</v>
      </c>
      <c r="H23" s="15" t="s">
        <v>870</v>
      </c>
    </row>
    <row r="24" spans="1:8" ht="36" hidden="1" x14ac:dyDescent="0.2">
      <c r="A24">
        <v>23</v>
      </c>
      <c r="B24" t="s">
        <v>61</v>
      </c>
      <c r="C24" s="13" t="s">
        <v>62</v>
      </c>
      <c r="D24">
        <v>1</v>
      </c>
      <c r="E24" t="s">
        <v>48</v>
      </c>
      <c r="F24">
        <v>30</v>
      </c>
      <c r="G24" s="9">
        <v>696.19</v>
      </c>
      <c r="H24" s="15" t="s">
        <v>870</v>
      </c>
    </row>
    <row r="25" spans="1:8" ht="36" hidden="1" x14ac:dyDescent="0.2">
      <c r="A25">
        <v>24</v>
      </c>
      <c r="B25" t="s">
        <v>63</v>
      </c>
      <c r="C25" s="13" t="s">
        <v>64</v>
      </c>
      <c r="D25">
        <v>2</v>
      </c>
      <c r="E25" s="15" t="s">
        <v>65</v>
      </c>
      <c r="F25">
        <v>118</v>
      </c>
      <c r="G25" s="9">
        <v>2746.55</v>
      </c>
      <c r="H25" s="15" t="s">
        <v>870</v>
      </c>
    </row>
    <row r="26" spans="1:8" ht="36" hidden="1" x14ac:dyDescent="0.2">
      <c r="A26">
        <v>25</v>
      </c>
      <c r="B26" t="s">
        <v>66</v>
      </c>
      <c r="C26" s="13" t="s">
        <v>67</v>
      </c>
      <c r="D26">
        <v>5</v>
      </c>
      <c r="E26" t="s">
        <v>68</v>
      </c>
      <c r="F26">
        <v>133</v>
      </c>
      <c r="G26" s="9">
        <v>3668.82</v>
      </c>
      <c r="H26" s="15" t="s">
        <v>870</v>
      </c>
    </row>
    <row r="27" spans="1:8" ht="36" hidden="1" x14ac:dyDescent="0.2">
      <c r="A27">
        <v>26</v>
      </c>
      <c r="B27" t="s">
        <v>69</v>
      </c>
      <c r="C27" s="13" t="s">
        <v>70</v>
      </c>
      <c r="D27">
        <v>6</v>
      </c>
      <c r="E27" t="s">
        <v>71</v>
      </c>
      <c r="F27">
        <v>270</v>
      </c>
      <c r="G27" s="9">
        <v>2746.55</v>
      </c>
      <c r="H27" s="15" t="s">
        <v>870</v>
      </c>
    </row>
    <row r="28" spans="1:8" ht="36" hidden="1" x14ac:dyDescent="0.2">
      <c r="A28">
        <v>27</v>
      </c>
      <c r="B28" t="s">
        <v>72</v>
      </c>
      <c r="C28" s="13" t="s">
        <v>73</v>
      </c>
      <c r="D28">
        <v>6</v>
      </c>
      <c r="E28" t="s">
        <v>74</v>
      </c>
      <c r="F28">
        <v>107</v>
      </c>
      <c r="G28" s="9">
        <v>2746.55</v>
      </c>
      <c r="H28" s="15" t="s">
        <v>870</v>
      </c>
    </row>
    <row r="29" spans="1:8" ht="36" hidden="1" x14ac:dyDescent="0.2">
      <c r="A29">
        <v>28</v>
      </c>
      <c r="B29" t="s">
        <v>75</v>
      </c>
      <c r="C29" s="13" t="s">
        <v>76</v>
      </c>
      <c r="D29">
        <v>6</v>
      </c>
      <c r="E29" t="s">
        <v>77</v>
      </c>
      <c r="F29">
        <v>182</v>
      </c>
      <c r="G29" s="9">
        <v>21033.75</v>
      </c>
      <c r="H29" s="15" t="s">
        <v>870</v>
      </c>
    </row>
    <row r="30" spans="1:8" ht="36" hidden="1" x14ac:dyDescent="0.2">
      <c r="A30">
        <v>29</v>
      </c>
      <c r="B30" t="s">
        <v>78</v>
      </c>
      <c r="C30" s="13" t="s">
        <v>79</v>
      </c>
      <c r="D30">
        <v>7</v>
      </c>
      <c r="E30" t="s">
        <v>80</v>
      </c>
      <c r="F30">
        <v>382</v>
      </c>
      <c r="G30" s="9">
        <v>3658.75</v>
      </c>
      <c r="H30" s="15" t="s">
        <v>870</v>
      </c>
    </row>
    <row r="31" spans="1:8" ht="36" hidden="1" x14ac:dyDescent="0.2">
      <c r="A31">
        <v>30</v>
      </c>
      <c r="B31" t="s">
        <v>81</v>
      </c>
      <c r="C31" s="13" t="s">
        <v>82</v>
      </c>
      <c r="D31">
        <v>5</v>
      </c>
      <c r="E31" t="s">
        <v>83</v>
      </c>
      <c r="F31">
        <v>62</v>
      </c>
      <c r="G31" s="9">
        <v>3658.75</v>
      </c>
      <c r="H31" s="15" t="s">
        <v>870</v>
      </c>
    </row>
    <row r="32" spans="1:8" ht="36" hidden="1" x14ac:dyDescent="0.2">
      <c r="A32">
        <v>31</v>
      </c>
      <c r="B32" t="s">
        <v>84</v>
      </c>
      <c r="C32" s="13" t="s">
        <v>85</v>
      </c>
      <c r="D32">
        <v>1</v>
      </c>
      <c r="E32" s="15" t="s">
        <v>86</v>
      </c>
      <c r="F32">
        <v>1</v>
      </c>
      <c r="G32" s="9">
        <v>133000</v>
      </c>
      <c r="H32" s="15" t="s">
        <v>870</v>
      </c>
    </row>
    <row r="33" spans="1:8" ht="36" hidden="1" x14ac:dyDescent="0.2">
      <c r="A33">
        <v>32</v>
      </c>
      <c r="B33" t="s">
        <v>87</v>
      </c>
      <c r="C33" s="13" t="s">
        <v>88</v>
      </c>
      <c r="D33">
        <v>2</v>
      </c>
      <c r="E33" t="s">
        <v>65</v>
      </c>
      <c r="F33">
        <v>17</v>
      </c>
      <c r="G33" s="9">
        <v>3658.75</v>
      </c>
      <c r="H33" s="15" t="s">
        <v>870</v>
      </c>
    </row>
    <row r="34" spans="1:8" ht="24" x14ac:dyDescent="0.2">
      <c r="A34">
        <v>33</v>
      </c>
      <c r="B34" t="s">
        <v>89</v>
      </c>
      <c r="C34" s="17" t="s">
        <v>90</v>
      </c>
      <c r="D34">
        <v>1</v>
      </c>
      <c r="E34" s="15" t="s">
        <v>91</v>
      </c>
      <c r="F34">
        <v>1866</v>
      </c>
      <c r="G34" s="9">
        <v>28.08</v>
      </c>
      <c r="H34" t="s">
        <v>869</v>
      </c>
    </row>
    <row r="35" spans="1:8" x14ac:dyDescent="0.2">
      <c r="A35">
        <v>34</v>
      </c>
      <c r="B35" t="s">
        <v>92</v>
      </c>
      <c r="C35" s="17" t="s">
        <v>93</v>
      </c>
      <c r="D35">
        <v>1</v>
      </c>
      <c r="E35" t="s">
        <v>91</v>
      </c>
      <c r="F35">
        <v>102</v>
      </c>
      <c r="G35" s="9">
        <v>85.28</v>
      </c>
      <c r="H35" t="s">
        <v>869</v>
      </c>
    </row>
    <row r="36" spans="1:8" ht="24" x14ac:dyDescent="0.2">
      <c r="A36">
        <v>35</v>
      </c>
      <c r="B36" t="s">
        <v>94</v>
      </c>
      <c r="C36" s="17" t="s">
        <v>95</v>
      </c>
      <c r="D36">
        <v>1</v>
      </c>
      <c r="E36" t="s">
        <v>91</v>
      </c>
      <c r="F36">
        <v>870</v>
      </c>
      <c r="G36" s="9">
        <v>28.08</v>
      </c>
      <c r="H36" t="s">
        <v>869</v>
      </c>
    </row>
    <row r="37" spans="1:8" ht="36" hidden="1" x14ac:dyDescent="0.2">
      <c r="A37">
        <v>36</v>
      </c>
      <c r="B37" t="s">
        <v>96</v>
      </c>
      <c r="C37" s="13" t="s">
        <v>97</v>
      </c>
      <c r="D37">
        <v>2</v>
      </c>
      <c r="E37" s="15" t="s">
        <v>98</v>
      </c>
      <c r="F37">
        <v>100</v>
      </c>
      <c r="G37" s="9">
        <v>4211.79</v>
      </c>
      <c r="H37" s="15" t="s">
        <v>870</v>
      </c>
    </row>
    <row r="38" spans="1:8" ht="36" hidden="1" x14ac:dyDescent="0.2">
      <c r="A38">
        <v>37</v>
      </c>
      <c r="B38" t="s">
        <v>99</v>
      </c>
      <c r="C38" s="13" t="s">
        <v>100</v>
      </c>
      <c r="D38">
        <v>2</v>
      </c>
      <c r="E38" t="s">
        <v>98</v>
      </c>
      <c r="F38">
        <v>88</v>
      </c>
      <c r="G38" s="9">
        <v>4364.59</v>
      </c>
      <c r="H38" s="15" t="s">
        <v>870</v>
      </c>
    </row>
    <row r="39" spans="1:8" ht="36" hidden="1" x14ac:dyDescent="0.2">
      <c r="A39">
        <v>38</v>
      </c>
      <c r="B39" t="s">
        <v>101</v>
      </c>
      <c r="C39" s="13" t="s">
        <v>102</v>
      </c>
      <c r="D39">
        <v>1</v>
      </c>
      <c r="E39" t="s">
        <v>86</v>
      </c>
      <c r="F39">
        <v>15</v>
      </c>
      <c r="G39" s="9">
        <v>7000</v>
      </c>
      <c r="H39" s="15" t="s">
        <v>870</v>
      </c>
    </row>
    <row r="40" spans="1:8" ht="36" hidden="1" x14ac:dyDescent="0.2">
      <c r="A40">
        <v>39</v>
      </c>
      <c r="B40" t="s">
        <v>103</v>
      </c>
      <c r="C40" s="13" t="s">
        <v>104</v>
      </c>
      <c r="D40">
        <v>1</v>
      </c>
      <c r="E40" t="s">
        <v>3</v>
      </c>
      <c r="F40">
        <v>7</v>
      </c>
      <c r="G40" s="9">
        <v>1627.24</v>
      </c>
      <c r="H40" s="15" t="s">
        <v>870</v>
      </c>
    </row>
    <row r="41" spans="1:8" ht="24" hidden="1" x14ac:dyDescent="0.2">
      <c r="A41">
        <v>40</v>
      </c>
      <c r="B41" t="s">
        <v>105</v>
      </c>
      <c r="C41" s="13" t="s">
        <v>106</v>
      </c>
      <c r="D41">
        <v>1</v>
      </c>
      <c r="E41" s="15" t="s">
        <v>107</v>
      </c>
      <c r="F41">
        <v>60</v>
      </c>
      <c r="G41" s="9">
        <v>49.37</v>
      </c>
      <c r="H41" s="15" t="s">
        <v>868</v>
      </c>
    </row>
    <row r="42" spans="1:8" ht="24" hidden="1" x14ac:dyDescent="0.2">
      <c r="A42">
        <v>41</v>
      </c>
      <c r="B42" t="s">
        <v>108</v>
      </c>
      <c r="C42" s="13" t="s">
        <v>109</v>
      </c>
      <c r="D42">
        <v>1</v>
      </c>
      <c r="E42" t="s">
        <v>107</v>
      </c>
      <c r="F42">
        <v>60</v>
      </c>
      <c r="G42" s="9">
        <v>49.37</v>
      </c>
      <c r="H42" s="15" t="s">
        <v>868</v>
      </c>
    </row>
    <row r="43" spans="1:8" ht="24" hidden="1" x14ac:dyDescent="0.2">
      <c r="A43">
        <v>42</v>
      </c>
      <c r="B43" t="s">
        <v>110</v>
      </c>
      <c r="C43" s="13" t="s">
        <v>111</v>
      </c>
      <c r="D43">
        <v>1</v>
      </c>
      <c r="E43" t="s">
        <v>107</v>
      </c>
      <c r="F43">
        <v>6</v>
      </c>
      <c r="G43" s="9">
        <v>17800.64</v>
      </c>
      <c r="H43" s="15" t="s">
        <v>868</v>
      </c>
    </row>
    <row r="44" spans="1:8" ht="24" hidden="1" x14ac:dyDescent="0.2">
      <c r="A44">
        <v>43</v>
      </c>
      <c r="B44" t="s">
        <v>112</v>
      </c>
      <c r="C44" s="13" t="s">
        <v>113</v>
      </c>
      <c r="D44">
        <v>1</v>
      </c>
      <c r="E44" t="s">
        <v>107</v>
      </c>
      <c r="F44">
        <v>18</v>
      </c>
      <c r="G44" s="9">
        <v>246.84</v>
      </c>
      <c r="H44" s="15" t="s">
        <v>868</v>
      </c>
    </row>
    <row r="45" spans="1:8" ht="24" hidden="1" x14ac:dyDescent="0.2">
      <c r="A45">
        <v>44</v>
      </c>
      <c r="B45" t="s">
        <v>114</v>
      </c>
      <c r="C45" s="13" t="s">
        <v>115</v>
      </c>
      <c r="D45">
        <v>1</v>
      </c>
      <c r="E45" t="s">
        <v>116</v>
      </c>
      <c r="F45">
        <v>1084</v>
      </c>
      <c r="G45" s="9">
        <v>111.23</v>
      </c>
      <c r="H45" s="15" t="s">
        <v>868</v>
      </c>
    </row>
    <row r="46" spans="1:8" x14ac:dyDescent="0.2">
      <c r="A46">
        <v>45</v>
      </c>
      <c r="B46" t="s">
        <v>117</v>
      </c>
      <c r="C46" s="17" t="s">
        <v>118</v>
      </c>
      <c r="D46">
        <v>4</v>
      </c>
      <c r="E46" t="s">
        <v>119</v>
      </c>
      <c r="F46">
        <v>271</v>
      </c>
      <c r="G46" s="9">
        <v>250</v>
      </c>
      <c r="H46" t="s">
        <v>869</v>
      </c>
    </row>
    <row r="47" spans="1:8" ht="24" hidden="1" x14ac:dyDescent="0.2">
      <c r="A47">
        <v>46</v>
      </c>
      <c r="B47" t="s">
        <v>120</v>
      </c>
      <c r="C47" s="13" t="s">
        <v>121</v>
      </c>
      <c r="D47">
        <v>1</v>
      </c>
      <c r="E47" t="s">
        <v>122</v>
      </c>
      <c r="F47">
        <v>174</v>
      </c>
      <c r="G47" s="9">
        <v>600</v>
      </c>
      <c r="H47" s="15" t="s">
        <v>868</v>
      </c>
    </row>
    <row r="48" spans="1:8" ht="36" hidden="1" x14ac:dyDescent="0.2">
      <c r="A48">
        <v>47</v>
      </c>
      <c r="B48" t="s">
        <v>123</v>
      </c>
      <c r="C48" s="13" t="s">
        <v>124</v>
      </c>
      <c r="D48">
        <v>1</v>
      </c>
      <c r="E48" t="s">
        <v>34</v>
      </c>
      <c r="F48">
        <v>2</v>
      </c>
      <c r="G48" s="9">
        <v>3791.5</v>
      </c>
      <c r="H48" s="15" t="s">
        <v>870</v>
      </c>
    </row>
    <row r="49" spans="1:8" ht="24" hidden="1" x14ac:dyDescent="0.2">
      <c r="A49">
        <v>48</v>
      </c>
      <c r="B49" t="s">
        <v>125</v>
      </c>
      <c r="C49" s="13" t="s">
        <v>126</v>
      </c>
      <c r="D49">
        <v>1</v>
      </c>
      <c r="E49" t="s">
        <v>122</v>
      </c>
      <c r="F49">
        <v>18</v>
      </c>
      <c r="G49" s="9">
        <v>600</v>
      </c>
      <c r="H49" s="15" t="s">
        <v>868</v>
      </c>
    </row>
    <row r="50" spans="1:8" ht="24" hidden="1" x14ac:dyDescent="0.2">
      <c r="A50">
        <v>49</v>
      </c>
      <c r="B50" t="s">
        <v>127</v>
      </c>
      <c r="C50" s="13" t="s">
        <v>128</v>
      </c>
      <c r="D50">
        <v>1</v>
      </c>
      <c r="E50" t="s">
        <v>107</v>
      </c>
      <c r="F50">
        <v>60</v>
      </c>
      <c r="G50" s="9">
        <v>49.37</v>
      </c>
      <c r="H50" s="15" t="s">
        <v>868</v>
      </c>
    </row>
    <row r="51" spans="1:8" ht="24" hidden="1" x14ac:dyDescent="0.2">
      <c r="A51">
        <v>50</v>
      </c>
      <c r="B51" t="s">
        <v>129</v>
      </c>
      <c r="C51" s="13" t="s">
        <v>130</v>
      </c>
      <c r="D51">
        <v>1</v>
      </c>
      <c r="E51" t="s">
        <v>131</v>
      </c>
      <c r="F51">
        <v>46</v>
      </c>
      <c r="G51" s="9">
        <v>54.14</v>
      </c>
      <c r="H51" s="15" t="s">
        <v>868</v>
      </c>
    </row>
    <row r="52" spans="1:8" hidden="1" x14ac:dyDescent="0.2">
      <c r="A52">
        <v>51</v>
      </c>
      <c r="B52" t="s">
        <v>132</v>
      </c>
      <c r="C52" s="13" t="s">
        <v>133</v>
      </c>
      <c r="D52">
        <v>1</v>
      </c>
      <c r="E52" t="s">
        <v>37</v>
      </c>
      <c r="F52">
        <v>48</v>
      </c>
      <c r="G52" s="9">
        <v>67.31</v>
      </c>
      <c r="H52" t="s">
        <v>867</v>
      </c>
    </row>
    <row r="53" spans="1:8" ht="16.5" hidden="1" customHeight="1" x14ac:dyDescent="0.2">
      <c r="A53">
        <v>52</v>
      </c>
      <c r="B53" t="s">
        <v>134</v>
      </c>
      <c r="C53" s="13" t="s">
        <v>135</v>
      </c>
      <c r="D53">
        <v>1</v>
      </c>
      <c r="E53" s="15" t="s">
        <v>872</v>
      </c>
      <c r="F53">
        <v>4536</v>
      </c>
      <c r="G53" s="9">
        <v>80</v>
      </c>
      <c r="H53" t="s">
        <v>867</v>
      </c>
    </row>
    <row r="54" spans="1:8" ht="24" hidden="1" x14ac:dyDescent="0.2">
      <c r="A54">
        <v>53</v>
      </c>
      <c r="B54" t="s">
        <v>136</v>
      </c>
      <c r="C54" s="13" t="s">
        <v>137</v>
      </c>
      <c r="D54">
        <v>1</v>
      </c>
      <c r="E54" t="s">
        <v>131</v>
      </c>
      <c r="F54">
        <v>46</v>
      </c>
      <c r="G54" s="9">
        <v>55.17</v>
      </c>
      <c r="H54" s="15" t="s">
        <v>868</v>
      </c>
    </row>
    <row r="55" spans="1:8" ht="24" hidden="1" x14ac:dyDescent="0.2">
      <c r="A55">
        <v>54</v>
      </c>
      <c r="B55" t="s">
        <v>138</v>
      </c>
      <c r="C55" s="13" t="s">
        <v>139</v>
      </c>
      <c r="D55">
        <v>1</v>
      </c>
      <c r="E55" t="s">
        <v>140</v>
      </c>
      <c r="F55">
        <v>30</v>
      </c>
      <c r="G55" s="9">
        <v>208</v>
      </c>
      <c r="H55" s="15" t="s">
        <v>868</v>
      </c>
    </row>
    <row r="56" spans="1:8" ht="36" hidden="1" x14ac:dyDescent="0.2">
      <c r="A56">
        <v>55</v>
      </c>
      <c r="B56" t="s">
        <v>141</v>
      </c>
      <c r="C56" s="13" t="s">
        <v>142</v>
      </c>
      <c r="D56">
        <v>2</v>
      </c>
      <c r="E56" t="s">
        <v>143</v>
      </c>
      <c r="F56">
        <v>39</v>
      </c>
      <c r="G56" s="9">
        <v>2881.78</v>
      </c>
      <c r="H56" s="15" t="s">
        <v>870</v>
      </c>
    </row>
    <row r="57" spans="1:8" hidden="1" x14ac:dyDescent="0.2">
      <c r="A57">
        <v>56</v>
      </c>
      <c r="B57" t="s">
        <v>144</v>
      </c>
      <c r="C57" s="13" t="s">
        <v>145</v>
      </c>
      <c r="D57">
        <v>1</v>
      </c>
      <c r="E57" t="s">
        <v>37</v>
      </c>
      <c r="F57">
        <v>900</v>
      </c>
      <c r="G57" s="9">
        <v>37.24</v>
      </c>
      <c r="H57" t="s">
        <v>867</v>
      </c>
    </row>
    <row r="58" spans="1:8" hidden="1" x14ac:dyDescent="0.2">
      <c r="A58">
        <v>57</v>
      </c>
      <c r="B58" t="s">
        <v>146</v>
      </c>
      <c r="C58" s="13" t="s">
        <v>147</v>
      </c>
      <c r="D58">
        <v>3</v>
      </c>
      <c r="E58" t="s">
        <v>148</v>
      </c>
      <c r="F58">
        <v>35406</v>
      </c>
      <c r="G58" s="9">
        <v>59.97</v>
      </c>
      <c r="H58" t="s">
        <v>867</v>
      </c>
    </row>
    <row r="59" spans="1:8" ht="36" hidden="1" x14ac:dyDescent="0.2">
      <c r="A59">
        <v>58</v>
      </c>
      <c r="B59" t="s">
        <v>149</v>
      </c>
      <c r="C59" s="13" t="s">
        <v>150</v>
      </c>
      <c r="D59">
        <v>2</v>
      </c>
      <c r="E59" t="s">
        <v>151</v>
      </c>
      <c r="F59">
        <v>65</v>
      </c>
      <c r="G59" s="9">
        <v>3977.28</v>
      </c>
      <c r="H59" s="15" t="s">
        <v>870</v>
      </c>
    </row>
    <row r="60" spans="1:8" x14ac:dyDescent="0.2">
      <c r="A60">
        <v>59</v>
      </c>
      <c r="B60" t="s">
        <v>152</v>
      </c>
      <c r="C60" s="17" t="s">
        <v>153</v>
      </c>
      <c r="D60">
        <v>1</v>
      </c>
      <c r="E60" t="s">
        <v>91</v>
      </c>
      <c r="F60">
        <v>39</v>
      </c>
      <c r="G60" s="9">
        <v>395.2</v>
      </c>
      <c r="H60" t="s">
        <v>869</v>
      </c>
    </row>
    <row r="61" spans="1:8" hidden="1" x14ac:dyDescent="0.2">
      <c r="A61">
        <v>60</v>
      </c>
      <c r="B61" t="s">
        <v>154</v>
      </c>
      <c r="C61" s="13" t="s">
        <v>155</v>
      </c>
      <c r="D61">
        <v>1</v>
      </c>
      <c r="E61" t="s">
        <v>156</v>
      </c>
      <c r="F61">
        <v>3</v>
      </c>
      <c r="G61" s="9">
        <v>650</v>
      </c>
      <c r="H61" t="s">
        <v>871</v>
      </c>
    </row>
    <row r="62" spans="1:8" hidden="1" x14ac:dyDescent="0.2">
      <c r="A62">
        <v>61</v>
      </c>
      <c r="B62" t="s">
        <v>157</v>
      </c>
      <c r="C62" s="13" t="s">
        <v>158</v>
      </c>
      <c r="D62">
        <v>1</v>
      </c>
      <c r="E62" t="s">
        <v>37</v>
      </c>
      <c r="F62">
        <v>228</v>
      </c>
      <c r="G62" s="9">
        <v>168.32</v>
      </c>
      <c r="H62" t="s">
        <v>867</v>
      </c>
    </row>
    <row r="63" spans="1:8" ht="24" hidden="1" x14ac:dyDescent="0.2">
      <c r="A63">
        <v>62</v>
      </c>
      <c r="B63" t="s">
        <v>159</v>
      </c>
      <c r="C63" s="13" t="s">
        <v>160</v>
      </c>
      <c r="D63">
        <v>5</v>
      </c>
      <c r="E63" t="s">
        <v>161</v>
      </c>
      <c r="F63">
        <v>161</v>
      </c>
      <c r="G63" s="9">
        <f>VLOOKUP(C63,Цены!$B$2:$C$249,2,FALSE)</f>
        <v>1937.379696</v>
      </c>
      <c r="H63" s="15" t="s">
        <v>868</v>
      </c>
    </row>
    <row r="64" spans="1:8" ht="24" hidden="1" x14ac:dyDescent="0.2">
      <c r="A64">
        <v>63</v>
      </c>
      <c r="B64" t="s">
        <v>162</v>
      </c>
      <c r="C64" s="13" t="s">
        <v>163</v>
      </c>
      <c r="D64">
        <v>13</v>
      </c>
      <c r="E64" t="s">
        <v>164</v>
      </c>
      <c r="F64">
        <v>150591</v>
      </c>
      <c r="G64" s="9">
        <v>217.4</v>
      </c>
      <c r="H64" s="15" t="s">
        <v>868</v>
      </c>
    </row>
    <row r="65" spans="1:8" hidden="1" x14ac:dyDescent="0.2">
      <c r="A65">
        <v>64</v>
      </c>
      <c r="B65" t="s">
        <v>165</v>
      </c>
      <c r="C65" s="13" t="s">
        <v>166</v>
      </c>
      <c r="D65">
        <v>1</v>
      </c>
      <c r="E65" t="s">
        <v>167</v>
      </c>
      <c r="F65">
        <v>2556</v>
      </c>
      <c r="G65" s="9">
        <v>162.18</v>
      </c>
      <c r="H65" t="s">
        <v>867</v>
      </c>
    </row>
    <row r="66" spans="1:8" hidden="1" x14ac:dyDescent="0.2">
      <c r="A66">
        <v>65</v>
      </c>
      <c r="B66" t="s">
        <v>168</v>
      </c>
      <c r="C66" s="13" t="s">
        <v>169</v>
      </c>
      <c r="D66">
        <v>23</v>
      </c>
      <c r="E66" t="s">
        <v>170</v>
      </c>
      <c r="F66">
        <v>331879</v>
      </c>
      <c r="G66" s="9">
        <v>104.29</v>
      </c>
      <c r="H66" t="s">
        <v>867</v>
      </c>
    </row>
    <row r="67" spans="1:8" hidden="1" x14ac:dyDescent="0.2">
      <c r="A67">
        <v>66</v>
      </c>
      <c r="B67" t="s">
        <v>171</v>
      </c>
      <c r="C67" s="13" t="s">
        <v>172</v>
      </c>
      <c r="D67">
        <v>2</v>
      </c>
      <c r="E67" t="s">
        <v>173</v>
      </c>
      <c r="F67">
        <v>109</v>
      </c>
      <c r="G67" s="9">
        <v>651.72</v>
      </c>
      <c r="H67" t="s">
        <v>867</v>
      </c>
    </row>
    <row r="68" spans="1:8" hidden="1" x14ac:dyDescent="0.2">
      <c r="A68">
        <v>67</v>
      </c>
      <c r="B68" t="s">
        <v>174</v>
      </c>
      <c r="C68" s="13" t="s">
        <v>175</v>
      </c>
      <c r="D68">
        <v>1</v>
      </c>
      <c r="E68" t="s">
        <v>176</v>
      </c>
      <c r="F68">
        <v>1</v>
      </c>
      <c r="G68" s="9">
        <v>651.72</v>
      </c>
      <c r="H68" t="s">
        <v>867</v>
      </c>
    </row>
    <row r="69" spans="1:8" hidden="1" x14ac:dyDescent="0.2">
      <c r="A69">
        <v>68</v>
      </c>
      <c r="B69" t="s">
        <v>177</v>
      </c>
      <c r="C69" s="13" t="s">
        <v>178</v>
      </c>
      <c r="D69">
        <v>2</v>
      </c>
      <c r="E69" t="s">
        <v>179</v>
      </c>
      <c r="F69">
        <v>31</v>
      </c>
      <c r="G69" s="9">
        <v>651.72</v>
      </c>
      <c r="H69" t="s">
        <v>867</v>
      </c>
    </row>
    <row r="70" spans="1:8" ht="36" x14ac:dyDescent="0.2">
      <c r="A70">
        <v>69</v>
      </c>
      <c r="B70" t="s">
        <v>180</v>
      </c>
      <c r="C70" s="17" t="s">
        <v>181</v>
      </c>
      <c r="D70">
        <v>15</v>
      </c>
      <c r="E70" t="s">
        <v>182</v>
      </c>
      <c r="F70">
        <v>165020</v>
      </c>
      <c r="G70" s="9">
        <v>786.75</v>
      </c>
      <c r="H70" t="s">
        <v>869</v>
      </c>
    </row>
    <row r="71" spans="1:8" hidden="1" x14ac:dyDescent="0.2">
      <c r="A71">
        <v>70</v>
      </c>
      <c r="B71" t="s">
        <v>183</v>
      </c>
      <c r="C71" s="13" t="s">
        <v>184</v>
      </c>
      <c r="D71">
        <v>4</v>
      </c>
      <c r="E71" t="s">
        <v>185</v>
      </c>
      <c r="F71">
        <v>152430</v>
      </c>
      <c r="G71" s="9">
        <v>192.09</v>
      </c>
      <c r="H71" t="s">
        <v>867</v>
      </c>
    </row>
    <row r="72" spans="1:8" hidden="1" x14ac:dyDescent="0.2">
      <c r="A72">
        <v>71</v>
      </c>
      <c r="B72" t="s">
        <v>186</v>
      </c>
      <c r="C72" s="13" t="s">
        <v>187</v>
      </c>
      <c r="D72">
        <v>12</v>
      </c>
      <c r="E72" t="s">
        <v>188</v>
      </c>
      <c r="F72">
        <v>157451</v>
      </c>
      <c r="G72" s="9">
        <v>458.82</v>
      </c>
      <c r="H72" t="s">
        <v>867</v>
      </c>
    </row>
    <row r="73" spans="1:8" x14ac:dyDescent="0.2">
      <c r="A73">
        <v>72</v>
      </c>
      <c r="B73" t="s">
        <v>189</v>
      </c>
      <c r="C73" s="17" t="s">
        <v>190</v>
      </c>
      <c r="D73">
        <v>8</v>
      </c>
      <c r="E73" t="s">
        <v>191</v>
      </c>
      <c r="F73">
        <v>151611</v>
      </c>
      <c r="G73" s="9">
        <v>286.87</v>
      </c>
      <c r="H73" t="s">
        <v>869</v>
      </c>
    </row>
    <row r="74" spans="1:8" hidden="1" x14ac:dyDescent="0.2">
      <c r="A74">
        <v>73</v>
      </c>
      <c r="B74" t="s">
        <v>192</v>
      </c>
      <c r="C74" s="13" t="s">
        <v>193</v>
      </c>
      <c r="D74">
        <v>4</v>
      </c>
      <c r="E74" t="s">
        <v>194</v>
      </c>
      <c r="F74">
        <v>44580</v>
      </c>
      <c r="G74" s="9">
        <v>253.99</v>
      </c>
      <c r="H74" t="s">
        <v>867</v>
      </c>
    </row>
    <row r="75" spans="1:8" ht="24" hidden="1" x14ac:dyDescent="0.2">
      <c r="A75">
        <v>74</v>
      </c>
      <c r="B75" t="s">
        <v>195</v>
      </c>
      <c r="C75" s="13" t="s">
        <v>196</v>
      </c>
      <c r="D75">
        <v>26</v>
      </c>
      <c r="E75" t="s">
        <v>197</v>
      </c>
      <c r="F75">
        <v>159554</v>
      </c>
      <c r="G75" s="9">
        <f>VLOOKUP(C75,Цены!$B$2:$C$249,2,FALSE)</f>
        <v>400</v>
      </c>
      <c r="H75" s="15" t="s">
        <v>868</v>
      </c>
    </row>
    <row r="76" spans="1:8" ht="24" hidden="1" x14ac:dyDescent="0.2">
      <c r="A76">
        <v>75</v>
      </c>
      <c r="B76" t="s">
        <v>198</v>
      </c>
      <c r="C76" s="13" t="s">
        <v>199</v>
      </c>
      <c r="D76">
        <v>5</v>
      </c>
      <c r="E76" t="s">
        <v>200</v>
      </c>
      <c r="F76">
        <v>560</v>
      </c>
      <c r="G76" s="9">
        <v>4000</v>
      </c>
      <c r="H76" s="15" t="s">
        <v>868</v>
      </c>
    </row>
    <row r="77" spans="1:8" ht="24" hidden="1" x14ac:dyDescent="0.2">
      <c r="A77">
        <v>76</v>
      </c>
      <c r="B77" t="s">
        <v>201</v>
      </c>
      <c r="C77" s="13" t="s">
        <v>202</v>
      </c>
      <c r="D77">
        <v>6</v>
      </c>
      <c r="E77" t="s">
        <v>203</v>
      </c>
      <c r="F77">
        <v>655</v>
      </c>
      <c r="G77" s="9">
        <v>1718.06</v>
      </c>
      <c r="H77" s="15" t="s">
        <v>868</v>
      </c>
    </row>
    <row r="78" spans="1:8" ht="24" hidden="1" x14ac:dyDescent="0.2">
      <c r="A78">
        <v>77</v>
      </c>
      <c r="B78" t="s">
        <v>204</v>
      </c>
      <c r="C78" s="13" t="s">
        <v>205</v>
      </c>
      <c r="D78">
        <v>25</v>
      </c>
      <c r="E78" t="s">
        <v>206</v>
      </c>
      <c r="F78">
        <v>158242</v>
      </c>
      <c r="G78" s="9">
        <f>VLOOKUP(C78,Цены!$B$2:$C$249,2,FALSE)</f>
        <v>172.99743999999998</v>
      </c>
      <c r="H78" s="15" t="s">
        <v>868</v>
      </c>
    </row>
    <row r="79" spans="1:8" x14ac:dyDescent="0.2">
      <c r="A79">
        <v>78</v>
      </c>
      <c r="B79" t="s">
        <v>207</v>
      </c>
      <c r="C79" s="17" t="s">
        <v>208</v>
      </c>
      <c r="D79">
        <v>1</v>
      </c>
      <c r="E79" t="s">
        <v>209</v>
      </c>
      <c r="F79">
        <v>90</v>
      </c>
      <c r="G79" s="9">
        <v>1452.68</v>
      </c>
      <c r="H79" t="s">
        <v>869</v>
      </c>
    </row>
    <row r="80" spans="1:8" ht="24" x14ac:dyDescent="0.2">
      <c r="A80">
        <v>79</v>
      </c>
      <c r="B80" t="s">
        <v>210</v>
      </c>
      <c r="C80" s="17" t="s">
        <v>211</v>
      </c>
      <c r="D80">
        <v>12</v>
      </c>
      <c r="E80" t="s">
        <v>212</v>
      </c>
      <c r="F80">
        <v>18519</v>
      </c>
      <c r="G80" s="9">
        <v>16.05</v>
      </c>
      <c r="H80" t="s">
        <v>869</v>
      </c>
    </row>
    <row r="81" spans="1:8" ht="36" x14ac:dyDescent="0.2">
      <c r="A81">
        <v>80</v>
      </c>
      <c r="B81" t="s">
        <v>213</v>
      </c>
      <c r="C81" s="17" t="s">
        <v>214</v>
      </c>
      <c r="D81">
        <v>23</v>
      </c>
      <c r="E81" t="s">
        <v>215</v>
      </c>
      <c r="F81">
        <v>976356</v>
      </c>
      <c r="G81" s="9">
        <v>18.57</v>
      </c>
      <c r="H81" t="s">
        <v>869</v>
      </c>
    </row>
    <row r="82" spans="1:8" ht="72" x14ac:dyDescent="0.2">
      <c r="A82">
        <v>81</v>
      </c>
      <c r="B82" t="s">
        <v>216</v>
      </c>
      <c r="C82" s="17" t="s">
        <v>217</v>
      </c>
      <c r="D82">
        <v>5</v>
      </c>
      <c r="E82" s="15" t="s">
        <v>218</v>
      </c>
      <c r="F82">
        <v>714</v>
      </c>
      <c r="G82" s="9">
        <v>253.46</v>
      </c>
      <c r="H82" t="s">
        <v>869</v>
      </c>
    </row>
    <row r="83" spans="1:8" ht="24" x14ac:dyDescent="0.2">
      <c r="A83">
        <v>82</v>
      </c>
      <c r="B83" t="s">
        <v>219</v>
      </c>
      <c r="C83" s="17" t="s">
        <v>220</v>
      </c>
      <c r="D83">
        <v>10</v>
      </c>
      <c r="E83" t="s">
        <v>221</v>
      </c>
      <c r="F83">
        <v>8292</v>
      </c>
      <c r="G83" s="9">
        <v>2060.3000000000002</v>
      </c>
      <c r="H83" t="s">
        <v>869</v>
      </c>
    </row>
    <row r="84" spans="1:8" x14ac:dyDescent="0.2">
      <c r="A84">
        <v>83</v>
      </c>
      <c r="B84" t="s">
        <v>222</v>
      </c>
      <c r="C84" s="17" t="s">
        <v>223</v>
      </c>
      <c r="D84">
        <v>1</v>
      </c>
      <c r="E84" t="s">
        <v>209</v>
      </c>
      <c r="F84">
        <v>6</v>
      </c>
      <c r="G84" s="9">
        <v>1452.68</v>
      </c>
      <c r="H84" t="s">
        <v>869</v>
      </c>
    </row>
    <row r="85" spans="1:8" ht="24" x14ac:dyDescent="0.2">
      <c r="A85">
        <v>84</v>
      </c>
      <c r="B85" t="s">
        <v>224</v>
      </c>
      <c r="C85" s="17" t="s">
        <v>225</v>
      </c>
      <c r="D85">
        <v>15</v>
      </c>
      <c r="E85" t="s">
        <v>226</v>
      </c>
      <c r="F85">
        <v>266519</v>
      </c>
      <c r="G85" s="9">
        <v>125.88</v>
      </c>
      <c r="H85" t="s">
        <v>869</v>
      </c>
    </row>
    <row r="86" spans="1:8" ht="36" x14ac:dyDescent="0.2">
      <c r="A86">
        <v>85</v>
      </c>
      <c r="B86" t="s">
        <v>227</v>
      </c>
      <c r="C86" s="17" t="s">
        <v>228</v>
      </c>
      <c r="D86">
        <v>9</v>
      </c>
      <c r="E86" t="s">
        <v>229</v>
      </c>
      <c r="F86">
        <v>42013</v>
      </c>
      <c r="G86" s="9">
        <v>186.3</v>
      </c>
      <c r="H86" t="s">
        <v>869</v>
      </c>
    </row>
    <row r="87" spans="1:8" ht="36" x14ac:dyDescent="0.2">
      <c r="A87">
        <v>86</v>
      </c>
      <c r="B87" t="s">
        <v>230</v>
      </c>
      <c r="C87" s="17" t="s">
        <v>231</v>
      </c>
      <c r="D87">
        <v>8</v>
      </c>
      <c r="E87" t="s">
        <v>232</v>
      </c>
      <c r="F87">
        <v>179530</v>
      </c>
      <c r="G87" s="9">
        <v>1038.21</v>
      </c>
      <c r="H87" t="s">
        <v>869</v>
      </c>
    </row>
    <row r="88" spans="1:8" ht="36" x14ac:dyDescent="0.2">
      <c r="A88">
        <v>87</v>
      </c>
      <c r="B88" t="s">
        <v>233</v>
      </c>
      <c r="C88" s="17" t="s">
        <v>234</v>
      </c>
      <c r="D88">
        <v>10</v>
      </c>
      <c r="E88" t="s">
        <v>235</v>
      </c>
      <c r="F88">
        <v>41370</v>
      </c>
      <c r="G88" s="9">
        <v>123.83</v>
      </c>
      <c r="H88" t="s">
        <v>869</v>
      </c>
    </row>
    <row r="89" spans="1:8" ht="24" x14ac:dyDescent="0.2">
      <c r="A89">
        <v>88</v>
      </c>
      <c r="B89" t="s">
        <v>236</v>
      </c>
      <c r="C89" s="17" t="s">
        <v>237</v>
      </c>
      <c r="D89">
        <v>9</v>
      </c>
      <c r="E89" t="s">
        <v>238</v>
      </c>
      <c r="F89">
        <v>9217</v>
      </c>
      <c r="G89" s="9">
        <v>303.23</v>
      </c>
      <c r="H89" t="s">
        <v>869</v>
      </c>
    </row>
    <row r="90" spans="1:8" ht="24" x14ac:dyDescent="0.2">
      <c r="A90">
        <v>89</v>
      </c>
      <c r="B90" t="s">
        <v>239</v>
      </c>
      <c r="C90" s="17" t="s">
        <v>240</v>
      </c>
      <c r="D90">
        <v>13</v>
      </c>
      <c r="E90" t="s">
        <v>241</v>
      </c>
      <c r="F90">
        <v>61803</v>
      </c>
      <c r="G90" s="9">
        <v>219.2</v>
      </c>
      <c r="H90" t="s">
        <v>869</v>
      </c>
    </row>
    <row r="91" spans="1:8" ht="36" x14ac:dyDescent="0.2">
      <c r="A91">
        <v>90</v>
      </c>
      <c r="B91" t="s">
        <v>242</v>
      </c>
      <c r="C91" s="17" t="s">
        <v>243</v>
      </c>
      <c r="D91">
        <v>10</v>
      </c>
      <c r="E91" t="s">
        <v>244</v>
      </c>
      <c r="F91">
        <v>18621</v>
      </c>
      <c r="G91" s="9">
        <v>191.95</v>
      </c>
      <c r="H91" t="s">
        <v>869</v>
      </c>
    </row>
    <row r="92" spans="1:8" ht="24" x14ac:dyDescent="0.2">
      <c r="A92">
        <v>91</v>
      </c>
      <c r="B92" t="s">
        <v>245</v>
      </c>
      <c r="C92" s="17" t="s">
        <v>246</v>
      </c>
      <c r="D92">
        <v>4</v>
      </c>
      <c r="E92" t="s">
        <v>247</v>
      </c>
      <c r="F92">
        <v>1449</v>
      </c>
      <c r="G92" s="9">
        <v>256.14</v>
      </c>
      <c r="H92" t="s">
        <v>869</v>
      </c>
    </row>
    <row r="93" spans="1:8" ht="48" x14ac:dyDescent="0.2">
      <c r="A93">
        <v>92</v>
      </c>
      <c r="B93" t="s">
        <v>248</v>
      </c>
      <c r="C93" s="17" t="s">
        <v>249</v>
      </c>
      <c r="D93">
        <v>23</v>
      </c>
      <c r="E93" t="s">
        <v>250</v>
      </c>
      <c r="F93">
        <v>190459</v>
      </c>
      <c r="G93" s="9">
        <v>773.94</v>
      </c>
      <c r="H93" t="s">
        <v>869</v>
      </c>
    </row>
    <row r="94" spans="1:8" ht="48" x14ac:dyDescent="0.2">
      <c r="A94">
        <v>93</v>
      </c>
      <c r="B94" t="s">
        <v>251</v>
      </c>
      <c r="C94" s="17" t="s">
        <v>252</v>
      </c>
      <c r="D94">
        <v>8</v>
      </c>
      <c r="E94" t="s">
        <v>253</v>
      </c>
      <c r="F94">
        <v>4989</v>
      </c>
      <c r="G94" s="9">
        <v>773.94</v>
      </c>
      <c r="H94" t="s">
        <v>869</v>
      </c>
    </row>
    <row r="95" spans="1:8" x14ac:dyDescent="0.2">
      <c r="A95">
        <v>94</v>
      </c>
      <c r="B95" t="s">
        <v>254</v>
      </c>
      <c r="C95" s="17" t="s">
        <v>255</v>
      </c>
      <c r="D95">
        <v>16</v>
      </c>
      <c r="E95" t="s">
        <v>256</v>
      </c>
      <c r="F95">
        <v>69098</v>
      </c>
      <c r="G95" s="9">
        <v>104</v>
      </c>
      <c r="H95" t="s">
        <v>869</v>
      </c>
    </row>
    <row r="96" spans="1:8" x14ac:dyDescent="0.2">
      <c r="A96">
        <v>95</v>
      </c>
      <c r="B96" t="s">
        <v>257</v>
      </c>
      <c r="C96" s="17" t="s">
        <v>258</v>
      </c>
      <c r="D96">
        <v>17</v>
      </c>
      <c r="E96" t="s">
        <v>259</v>
      </c>
      <c r="F96">
        <v>66101</v>
      </c>
      <c r="G96" s="9">
        <v>28.9</v>
      </c>
      <c r="H96" t="s">
        <v>869</v>
      </c>
    </row>
    <row r="97" spans="1:8" ht="24" x14ac:dyDescent="0.2">
      <c r="A97">
        <v>96</v>
      </c>
      <c r="B97" t="s">
        <v>260</v>
      </c>
      <c r="C97" s="17" t="s">
        <v>261</v>
      </c>
      <c r="D97">
        <v>9</v>
      </c>
      <c r="E97" t="s">
        <v>262</v>
      </c>
      <c r="F97">
        <v>17984</v>
      </c>
      <c r="G97" s="9">
        <v>13.11</v>
      </c>
      <c r="H97" t="s">
        <v>869</v>
      </c>
    </row>
    <row r="98" spans="1:8" x14ac:dyDescent="0.2">
      <c r="A98">
        <v>97</v>
      </c>
      <c r="B98" t="s">
        <v>263</v>
      </c>
      <c r="C98" s="17" t="s">
        <v>264</v>
      </c>
      <c r="D98">
        <v>2</v>
      </c>
      <c r="E98" t="s">
        <v>265</v>
      </c>
      <c r="F98">
        <v>534</v>
      </c>
      <c r="G98" s="9">
        <v>1219.3</v>
      </c>
      <c r="H98" t="s">
        <v>869</v>
      </c>
    </row>
    <row r="99" spans="1:8" ht="24" x14ac:dyDescent="0.2">
      <c r="A99">
        <v>98</v>
      </c>
      <c r="B99" t="s">
        <v>266</v>
      </c>
      <c r="C99" s="17" t="s">
        <v>267</v>
      </c>
      <c r="D99">
        <v>4</v>
      </c>
      <c r="E99" t="s">
        <v>268</v>
      </c>
      <c r="F99">
        <v>2976</v>
      </c>
      <c r="G99" s="9">
        <v>829.98</v>
      </c>
      <c r="H99" t="s">
        <v>869</v>
      </c>
    </row>
    <row r="100" spans="1:8" x14ac:dyDescent="0.2">
      <c r="A100">
        <v>99</v>
      </c>
      <c r="B100" t="s">
        <v>269</v>
      </c>
      <c r="C100" s="17" t="s">
        <v>270</v>
      </c>
      <c r="D100">
        <v>11</v>
      </c>
      <c r="E100" t="s">
        <v>271</v>
      </c>
      <c r="F100">
        <v>12209</v>
      </c>
      <c r="G100" s="9">
        <v>361.17</v>
      </c>
      <c r="H100" t="s">
        <v>869</v>
      </c>
    </row>
    <row r="101" spans="1:8" x14ac:dyDescent="0.2">
      <c r="A101">
        <v>100</v>
      </c>
      <c r="B101" t="s">
        <v>272</v>
      </c>
      <c r="C101" s="17" t="s">
        <v>273</v>
      </c>
      <c r="D101">
        <v>4</v>
      </c>
      <c r="E101" t="s">
        <v>274</v>
      </c>
      <c r="F101">
        <v>1173</v>
      </c>
      <c r="G101" s="9">
        <v>1106.6300000000001</v>
      </c>
      <c r="H101" t="s">
        <v>869</v>
      </c>
    </row>
    <row r="102" spans="1:8" x14ac:dyDescent="0.2">
      <c r="A102">
        <v>101</v>
      </c>
      <c r="B102" t="s">
        <v>275</v>
      </c>
      <c r="C102" s="17" t="s">
        <v>276</v>
      </c>
      <c r="D102">
        <v>17</v>
      </c>
      <c r="E102" t="s">
        <v>277</v>
      </c>
      <c r="F102">
        <v>16844</v>
      </c>
      <c r="G102" s="9">
        <v>103.19</v>
      </c>
      <c r="H102" t="s">
        <v>869</v>
      </c>
    </row>
    <row r="103" spans="1:8" x14ac:dyDescent="0.2">
      <c r="A103">
        <v>102</v>
      </c>
      <c r="B103" t="s">
        <v>278</v>
      </c>
      <c r="C103" s="17" t="s">
        <v>279</v>
      </c>
      <c r="D103">
        <v>6</v>
      </c>
      <c r="E103" t="s">
        <v>280</v>
      </c>
      <c r="F103">
        <v>6268</v>
      </c>
      <c r="G103" s="9">
        <v>67.33</v>
      </c>
      <c r="H103" t="s">
        <v>869</v>
      </c>
    </row>
    <row r="104" spans="1:8" ht="24" x14ac:dyDescent="0.2">
      <c r="A104">
        <v>103</v>
      </c>
      <c r="B104" t="s">
        <v>281</v>
      </c>
      <c r="C104" s="17" t="s">
        <v>282</v>
      </c>
      <c r="D104">
        <v>5</v>
      </c>
      <c r="E104" t="s">
        <v>283</v>
      </c>
      <c r="F104">
        <v>971</v>
      </c>
      <c r="G104" s="9">
        <v>2981.74</v>
      </c>
      <c r="H104" t="s">
        <v>869</v>
      </c>
    </row>
    <row r="105" spans="1:8" ht="24" x14ac:dyDescent="0.2">
      <c r="A105">
        <v>104</v>
      </c>
      <c r="B105" t="s">
        <v>284</v>
      </c>
      <c r="C105" s="17" t="s">
        <v>285</v>
      </c>
      <c r="D105">
        <v>2</v>
      </c>
      <c r="E105" t="s">
        <v>286</v>
      </c>
      <c r="F105">
        <v>33</v>
      </c>
      <c r="G105" s="9">
        <v>955.52</v>
      </c>
      <c r="H105" t="s">
        <v>869</v>
      </c>
    </row>
    <row r="106" spans="1:8" ht="24" x14ac:dyDescent="0.2">
      <c r="A106">
        <v>105</v>
      </c>
      <c r="B106" t="s">
        <v>287</v>
      </c>
      <c r="C106" s="17" t="s">
        <v>288</v>
      </c>
      <c r="D106">
        <v>7</v>
      </c>
      <c r="E106" t="s">
        <v>289</v>
      </c>
      <c r="F106">
        <v>150622</v>
      </c>
      <c r="G106" s="9">
        <v>2981.74</v>
      </c>
      <c r="H106" t="s">
        <v>869</v>
      </c>
    </row>
    <row r="107" spans="1:8" x14ac:dyDescent="0.2">
      <c r="A107">
        <v>106</v>
      </c>
      <c r="B107" t="s">
        <v>290</v>
      </c>
      <c r="C107" s="17" t="s">
        <v>291</v>
      </c>
      <c r="D107">
        <v>3</v>
      </c>
      <c r="E107" t="s">
        <v>292</v>
      </c>
      <c r="F107">
        <v>242</v>
      </c>
      <c r="G107" s="9">
        <v>4502.6899999999996</v>
      </c>
      <c r="H107" t="s">
        <v>869</v>
      </c>
    </row>
    <row r="108" spans="1:8" ht="24" x14ac:dyDescent="0.2">
      <c r="A108">
        <v>107</v>
      </c>
      <c r="B108" t="s">
        <v>293</v>
      </c>
      <c r="C108" s="17" t="s">
        <v>294</v>
      </c>
      <c r="D108">
        <v>3</v>
      </c>
      <c r="E108" t="s">
        <v>295</v>
      </c>
      <c r="F108">
        <v>3706</v>
      </c>
      <c r="G108" s="9">
        <v>240.55</v>
      </c>
      <c r="H108" t="s">
        <v>869</v>
      </c>
    </row>
    <row r="109" spans="1:8" ht="24" hidden="1" x14ac:dyDescent="0.2">
      <c r="A109">
        <v>108</v>
      </c>
      <c r="B109" t="s">
        <v>296</v>
      </c>
      <c r="C109" s="13" t="s">
        <v>297</v>
      </c>
      <c r="D109">
        <v>8</v>
      </c>
      <c r="E109" t="s">
        <v>298</v>
      </c>
      <c r="F109">
        <v>150385</v>
      </c>
      <c r="G109" s="9">
        <v>4371.42</v>
      </c>
      <c r="H109" s="15" t="s">
        <v>868</v>
      </c>
    </row>
    <row r="110" spans="1:8" ht="24" hidden="1" x14ac:dyDescent="0.2">
      <c r="A110">
        <v>109</v>
      </c>
      <c r="B110" t="s">
        <v>299</v>
      </c>
      <c r="C110" s="13" t="s">
        <v>300</v>
      </c>
      <c r="D110">
        <v>6</v>
      </c>
      <c r="E110" t="s">
        <v>301</v>
      </c>
      <c r="F110">
        <v>537</v>
      </c>
      <c r="G110" s="9">
        <v>2330.2600000000002</v>
      </c>
      <c r="H110" s="15" t="s">
        <v>868</v>
      </c>
    </row>
    <row r="111" spans="1:8" ht="24" hidden="1" x14ac:dyDescent="0.2">
      <c r="A111">
        <v>110</v>
      </c>
      <c r="B111" t="s">
        <v>302</v>
      </c>
      <c r="C111" s="13" t="s">
        <v>303</v>
      </c>
      <c r="D111">
        <v>5</v>
      </c>
      <c r="E111" t="s">
        <v>304</v>
      </c>
      <c r="F111">
        <v>721</v>
      </c>
      <c r="G111" s="9">
        <v>2900</v>
      </c>
      <c r="H111" s="15" t="s">
        <v>868</v>
      </c>
    </row>
    <row r="112" spans="1:8" ht="24" hidden="1" x14ac:dyDescent="0.2">
      <c r="A112">
        <v>111</v>
      </c>
      <c r="B112" t="s">
        <v>305</v>
      </c>
      <c r="C112" s="13" t="s">
        <v>306</v>
      </c>
      <c r="D112">
        <v>5</v>
      </c>
      <c r="E112" t="s">
        <v>307</v>
      </c>
      <c r="F112">
        <v>254</v>
      </c>
      <c r="G112" s="9">
        <v>1938.47</v>
      </c>
      <c r="H112" s="15" t="s">
        <v>868</v>
      </c>
    </row>
    <row r="113" spans="1:8" ht="24" hidden="1" x14ac:dyDescent="0.2">
      <c r="A113">
        <v>112</v>
      </c>
      <c r="B113" t="s">
        <v>308</v>
      </c>
      <c r="C113" s="13" t="s">
        <v>309</v>
      </c>
      <c r="D113">
        <v>18</v>
      </c>
      <c r="E113" t="s">
        <v>310</v>
      </c>
      <c r="F113">
        <v>9226</v>
      </c>
      <c r="G113" s="9">
        <v>322.92</v>
      </c>
      <c r="H113" s="15" t="s">
        <v>868</v>
      </c>
    </row>
    <row r="114" spans="1:8" x14ac:dyDescent="0.2">
      <c r="A114">
        <v>113</v>
      </c>
      <c r="B114" t="s">
        <v>311</v>
      </c>
      <c r="C114" s="17" t="s">
        <v>312</v>
      </c>
      <c r="D114">
        <v>21</v>
      </c>
      <c r="E114" t="s">
        <v>313</v>
      </c>
      <c r="F114">
        <v>103095</v>
      </c>
      <c r="G114" s="9">
        <v>389.85</v>
      </c>
      <c r="H114" t="s">
        <v>869</v>
      </c>
    </row>
    <row r="115" spans="1:8" ht="24" hidden="1" x14ac:dyDescent="0.2">
      <c r="A115">
        <v>114</v>
      </c>
      <c r="B115" t="s">
        <v>314</v>
      </c>
      <c r="C115" s="13" t="s">
        <v>315</v>
      </c>
      <c r="D115">
        <v>9</v>
      </c>
      <c r="E115" t="s">
        <v>316</v>
      </c>
      <c r="F115">
        <v>150867</v>
      </c>
      <c r="G115" s="9">
        <v>200</v>
      </c>
      <c r="H115" s="15" t="s">
        <v>868</v>
      </c>
    </row>
    <row r="116" spans="1:8" hidden="1" x14ac:dyDescent="0.2">
      <c r="A116">
        <v>115</v>
      </c>
      <c r="B116" t="s">
        <v>317</v>
      </c>
      <c r="C116" s="13" t="s">
        <v>318</v>
      </c>
      <c r="D116">
        <v>19</v>
      </c>
      <c r="E116" t="s">
        <v>319</v>
      </c>
      <c r="F116">
        <v>1009167</v>
      </c>
      <c r="G116" s="9">
        <f>VLOOKUP(C116,Цены!$B$2:$C$249,2,FALSE)</f>
        <v>25.992000000000001</v>
      </c>
      <c r="H116" t="s">
        <v>867</v>
      </c>
    </row>
    <row r="117" spans="1:8" hidden="1" x14ac:dyDescent="0.2">
      <c r="A117">
        <v>116</v>
      </c>
      <c r="B117" t="s">
        <v>320</v>
      </c>
      <c r="C117" s="13" t="s">
        <v>321</v>
      </c>
      <c r="D117">
        <v>7</v>
      </c>
      <c r="E117" t="s">
        <v>322</v>
      </c>
      <c r="F117">
        <v>153274</v>
      </c>
      <c r="G117" s="9">
        <v>673.86</v>
      </c>
      <c r="H117" t="s">
        <v>867</v>
      </c>
    </row>
    <row r="118" spans="1:8" hidden="1" x14ac:dyDescent="0.2">
      <c r="A118">
        <v>117</v>
      </c>
      <c r="B118" t="s">
        <v>323</v>
      </c>
      <c r="C118" s="13" t="s">
        <v>324</v>
      </c>
      <c r="D118">
        <v>1</v>
      </c>
      <c r="E118" t="s">
        <v>325</v>
      </c>
      <c r="F118">
        <v>69</v>
      </c>
      <c r="G118" s="9">
        <v>269.54000000000002</v>
      </c>
      <c r="H118" t="s">
        <v>867</v>
      </c>
    </row>
    <row r="119" spans="1:8" hidden="1" x14ac:dyDescent="0.2">
      <c r="A119">
        <v>118</v>
      </c>
      <c r="B119" t="s">
        <v>326</v>
      </c>
      <c r="C119" s="13" t="s">
        <v>327</v>
      </c>
      <c r="D119">
        <v>5</v>
      </c>
      <c r="E119" t="s">
        <v>328</v>
      </c>
      <c r="F119">
        <v>13631</v>
      </c>
      <c r="G119" s="9">
        <v>134.77000000000001</v>
      </c>
      <c r="H119" t="s">
        <v>867</v>
      </c>
    </row>
    <row r="120" spans="1:8" hidden="1" x14ac:dyDescent="0.2">
      <c r="A120">
        <v>119</v>
      </c>
      <c r="B120" t="s">
        <v>329</v>
      </c>
      <c r="C120" s="13" t="s">
        <v>330</v>
      </c>
      <c r="D120">
        <v>5</v>
      </c>
      <c r="E120" t="s">
        <v>331</v>
      </c>
      <c r="F120">
        <v>3589</v>
      </c>
      <c r="G120" s="9">
        <v>336</v>
      </c>
      <c r="H120" t="s">
        <v>867</v>
      </c>
    </row>
    <row r="121" spans="1:8" hidden="1" x14ac:dyDescent="0.2">
      <c r="A121">
        <v>120</v>
      </c>
      <c r="B121" t="s">
        <v>332</v>
      </c>
      <c r="C121" s="13" t="s">
        <v>333</v>
      </c>
      <c r="D121">
        <v>1</v>
      </c>
      <c r="E121" t="s">
        <v>176</v>
      </c>
      <c r="F121">
        <v>1</v>
      </c>
      <c r="G121" s="9">
        <v>1245.8699999999999</v>
      </c>
      <c r="H121" t="s">
        <v>867</v>
      </c>
    </row>
    <row r="122" spans="1:8" hidden="1" x14ac:dyDescent="0.2">
      <c r="A122">
        <v>121</v>
      </c>
      <c r="B122" t="s">
        <v>334</v>
      </c>
      <c r="C122" s="13" t="s">
        <v>335</v>
      </c>
      <c r="D122">
        <v>22</v>
      </c>
      <c r="E122" t="s">
        <v>336</v>
      </c>
      <c r="F122">
        <v>178275</v>
      </c>
      <c r="G122" s="9">
        <v>112.49</v>
      </c>
      <c r="H122" t="s">
        <v>867</v>
      </c>
    </row>
    <row r="123" spans="1:8" hidden="1" x14ac:dyDescent="0.2">
      <c r="A123">
        <v>122</v>
      </c>
      <c r="B123" t="s">
        <v>337</v>
      </c>
      <c r="C123" s="13" t="s">
        <v>338</v>
      </c>
      <c r="D123">
        <v>3</v>
      </c>
      <c r="E123" t="s">
        <v>339</v>
      </c>
      <c r="F123">
        <v>775</v>
      </c>
      <c r="G123" s="9">
        <v>873.64</v>
      </c>
      <c r="H123" t="s">
        <v>867</v>
      </c>
    </row>
    <row r="124" spans="1:8" hidden="1" x14ac:dyDescent="0.2">
      <c r="A124">
        <v>123</v>
      </c>
      <c r="B124" t="s">
        <v>340</v>
      </c>
      <c r="C124" s="13" t="s">
        <v>341</v>
      </c>
      <c r="D124">
        <v>1</v>
      </c>
      <c r="E124" t="s">
        <v>176</v>
      </c>
      <c r="F124">
        <v>1</v>
      </c>
      <c r="G124" s="9">
        <v>1274.8900000000001</v>
      </c>
      <c r="H124" t="s">
        <v>867</v>
      </c>
    </row>
    <row r="125" spans="1:8" hidden="1" x14ac:dyDescent="0.2">
      <c r="A125">
        <v>124</v>
      </c>
      <c r="B125" t="s">
        <v>342</v>
      </c>
      <c r="C125" s="13" t="s">
        <v>343</v>
      </c>
      <c r="D125">
        <v>15</v>
      </c>
      <c r="E125" t="s">
        <v>344</v>
      </c>
      <c r="F125">
        <v>93887</v>
      </c>
      <c r="G125" s="9">
        <v>165.77</v>
      </c>
      <c r="H125" t="s">
        <v>867</v>
      </c>
    </row>
    <row r="126" spans="1:8" hidden="1" x14ac:dyDescent="0.2">
      <c r="A126">
        <v>125</v>
      </c>
      <c r="B126" t="s">
        <v>345</v>
      </c>
      <c r="C126" s="13" t="s">
        <v>346</v>
      </c>
      <c r="D126">
        <v>2</v>
      </c>
      <c r="E126" t="s">
        <v>173</v>
      </c>
      <c r="F126">
        <v>37</v>
      </c>
      <c r="G126" s="9">
        <v>1274.8900000000001</v>
      </c>
      <c r="H126" t="s">
        <v>867</v>
      </c>
    </row>
    <row r="127" spans="1:8" hidden="1" x14ac:dyDescent="0.2">
      <c r="A127">
        <v>126</v>
      </c>
      <c r="B127" t="s">
        <v>347</v>
      </c>
      <c r="C127" s="13" t="s">
        <v>348</v>
      </c>
      <c r="D127">
        <v>1</v>
      </c>
      <c r="E127" t="s">
        <v>176</v>
      </c>
      <c r="F127">
        <v>1</v>
      </c>
      <c r="G127" s="9">
        <v>1960</v>
      </c>
      <c r="H127" t="s">
        <v>867</v>
      </c>
    </row>
    <row r="128" spans="1:8" hidden="1" x14ac:dyDescent="0.2">
      <c r="A128">
        <v>127</v>
      </c>
      <c r="B128" t="s">
        <v>349</v>
      </c>
      <c r="C128" s="13" t="s">
        <v>350</v>
      </c>
      <c r="D128">
        <v>19</v>
      </c>
      <c r="E128" t="s">
        <v>351</v>
      </c>
      <c r="F128">
        <v>168618</v>
      </c>
      <c r="G128" s="9">
        <v>117.5</v>
      </c>
      <c r="H128" t="s">
        <v>867</v>
      </c>
    </row>
    <row r="129" spans="1:8" hidden="1" x14ac:dyDescent="0.2">
      <c r="A129">
        <v>128</v>
      </c>
      <c r="B129" t="s">
        <v>352</v>
      </c>
      <c r="C129" s="13" t="s">
        <v>353</v>
      </c>
      <c r="D129">
        <v>2</v>
      </c>
      <c r="E129" t="s">
        <v>179</v>
      </c>
      <c r="F129">
        <v>31</v>
      </c>
      <c r="G129" s="9">
        <v>929.24</v>
      </c>
      <c r="H129" t="s">
        <v>867</v>
      </c>
    </row>
    <row r="130" spans="1:8" hidden="1" x14ac:dyDescent="0.2">
      <c r="A130">
        <v>129</v>
      </c>
      <c r="B130" t="s">
        <v>354</v>
      </c>
      <c r="C130" s="13" t="s">
        <v>355</v>
      </c>
      <c r="D130">
        <v>13</v>
      </c>
      <c r="E130" t="s">
        <v>356</v>
      </c>
      <c r="F130">
        <v>20708</v>
      </c>
      <c r="G130" s="9">
        <v>117.5</v>
      </c>
      <c r="H130" t="s">
        <v>867</v>
      </c>
    </row>
    <row r="131" spans="1:8" hidden="1" x14ac:dyDescent="0.2">
      <c r="A131">
        <v>130</v>
      </c>
      <c r="B131" t="s">
        <v>357</v>
      </c>
      <c r="C131" s="13" t="s">
        <v>358</v>
      </c>
      <c r="D131">
        <v>6</v>
      </c>
      <c r="E131" t="s">
        <v>359</v>
      </c>
      <c r="F131">
        <v>197622</v>
      </c>
      <c r="G131" s="9">
        <v>153.07</v>
      </c>
      <c r="H131" t="s">
        <v>867</v>
      </c>
    </row>
    <row r="132" spans="1:8" ht="24" x14ac:dyDescent="0.2">
      <c r="A132">
        <v>131</v>
      </c>
      <c r="B132" t="s">
        <v>360</v>
      </c>
      <c r="C132" s="17" t="s">
        <v>361</v>
      </c>
      <c r="D132">
        <v>18</v>
      </c>
      <c r="E132" t="s">
        <v>362</v>
      </c>
      <c r="F132">
        <v>2837185</v>
      </c>
      <c r="G132" s="9">
        <v>665.59</v>
      </c>
      <c r="H132" t="s">
        <v>869</v>
      </c>
    </row>
    <row r="133" spans="1:8" ht="24" hidden="1" x14ac:dyDescent="0.2">
      <c r="A133">
        <v>132</v>
      </c>
      <c r="B133" t="s">
        <v>363</v>
      </c>
      <c r="C133" s="13" t="s">
        <v>364</v>
      </c>
      <c r="D133">
        <v>4</v>
      </c>
      <c r="E133" t="s">
        <v>365</v>
      </c>
      <c r="F133">
        <v>54</v>
      </c>
      <c r="G133" s="9">
        <v>299.87</v>
      </c>
      <c r="H133" s="15" t="s">
        <v>868</v>
      </c>
    </row>
    <row r="134" spans="1:8" ht="24" hidden="1" x14ac:dyDescent="0.2">
      <c r="A134">
        <v>133</v>
      </c>
      <c r="B134" t="s">
        <v>366</v>
      </c>
      <c r="C134" s="13" t="s">
        <v>367</v>
      </c>
      <c r="D134">
        <v>5</v>
      </c>
      <c r="E134" t="s">
        <v>368</v>
      </c>
      <c r="F134">
        <v>489</v>
      </c>
      <c r="G134" s="9">
        <f>VLOOKUP(C134,Цены!$B$2:$C$249,2,FALSE)</f>
        <v>4900</v>
      </c>
      <c r="H134" s="15" t="s">
        <v>868</v>
      </c>
    </row>
    <row r="135" spans="1:8" ht="24" hidden="1" x14ac:dyDescent="0.2">
      <c r="A135">
        <v>134</v>
      </c>
      <c r="B135" t="s">
        <v>369</v>
      </c>
      <c r="C135" s="13" t="s">
        <v>370</v>
      </c>
      <c r="D135">
        <v>5</v>
      </c>
      <c r="E135" t="s">
        <v>371</v>
      </c>
      <c r="F135">
        <v>510</v>
      </c>
      <c r="G135" s="9">
        <v>1000</v>
      </c>
      <c r="H135" s="15" t="s">
        <v>868</v>
      </c>
    </row>
    <row r="136" spans="1:8" ht="24" hidden="1" x14ac:dyDescent="0.2">
      <c r="A136">
        <v>135</v>
      </c>
      <c r="B136" t="s">
        <v>372</v>
      </c>
      <c r="C136" s="13" t="s">
        <v>373</v>
      </c>
      <c r="D136">
        <v>29</v>
      </c>
      <c r="E136" t="s">
        <v>374</v>
      </c>
      <c r="F136">
        <v>167406</v>
      </c>
      <c r="G136" s="9">
        <v>209.4</v>
      </c>
      <c r="H136" s="15" t="s">
        <v>868</v>
      </c>
    </row>
    <row r="137" spans="1:8" hidden="1" x14ac:dyDescent="0.2">
      <c r="A137">
        <v>136</v>
      </c>
      <c r="B137" t="s">
        <v>375</v>
      </c>
      <c r="C137" s="13" t="s">
        <v>376</v>
      </c>
      <c r="D137">
        <v>3</v>
      </c>
      <c r="E137" t="s">
        <v>377</v>
      </c>
      <c r="F137">
        <v>150114</v>
      </c>
      <c r="G137" s="9">
        <f>VLOOKUP(C137,Цены!$B$2:$C$249,2,FALSE)</f>
        <v>1328.94</v>
      </c>
      <c r="H137" t="s">
        <v>867</v>
      </c>
    </row>
    <row r="138" spans="1:8" ht="24" hidden="1" x14ac:dyDescent="0.2">
      <c r="A138">
        <v>137</v>
      </c>
      <c r="B138" t="s">
        <v>378</v>
      </c>
      <c r="C138" s="13" t="s">
        <v>379</v>
      </c>
      <c r="D138">
        <v>17</v>
      </c>
      <c r="E138" t="s">
        <v>380</v>
      </c>
      <c r="F138">
        <v>197858</v>
      </c>
      <c r="G138" s="9">
        <v>18.239999999999998</v>
      </c>
      <c r="H138" s="15" t="s">
        <v>868</v>
      </c>
    </row>
    <row r="139" spans="1:8" ht="24" hidden="1" x14ac:dyDescent="0.2">
      <c r="A139">
        <v>138</v>
      </c>
      <c r="B139" t="s">
        <v>381</v>
      </c>
      <c r="C139" s="13" t="s">
        <v>382</v>
      </c>
      <c r="D139">
        <v>3</v>
      </c>
      <c r="E139" t="s">
        <v>383</v>
      </c>
      <c r="F139">
        <v>1910</v>
      </c>
      <c r="G139" s="9">
        <v>18.239999999999998</v>
      </c>
      <c r="H139" s="15" t="s">
        <v>868</v>
      </c>
    </row>
    <row r="140" spans="1:8" ht="24" hidden="1" x14ac:dyDescent="0.2">
      <c r="A140">
        <v>139</v>
      </c>
      <c r="B140" t="s">
        <v>384</v>
      </c>
      <c r="C140" s="13" t="s">
        <v>385</v>
      </c>
      <c r="D140">
        <v>7</v>
      </c>
      <c r="E140" t="s">
        <v>386</v>
      </c>
      <c r="F140">
        <v>10060</v>
      </c>
      <c r="G140" s="9">
        <v>66.06</v>
      </c>
      <c r="H140" s="15" t="s">
        <v>868</v>
      </c>
    </row>
    <row r="141" spans="1:8" ht="24" hidden="1" x14ac:dyDescent="0.2">
      <c r="A141">
        <v>140</v>
      </c>
      <c r="B141" t="s">
        <v>387</v>
      </c>
      <c r="C141" s="13" t="s">
        <v>388</v>
      </c>
      <c r="D141">
        <v>6</v>
      </c>
      <c r="E141" t="s">
        <v>389</v>
      </c>
      <c r="F141">
        <v>130038</v>
      </c>
      <c r="G141" s="9">
        <v>10</v>
      </c>
      <c r="H141" s="15" t="s">
        <v>868</v>
      </c>
    </row>
    <row r="142" spans="1:8" ht="24" hidden="1" x14ac:dyDescent="0.2">
      <c r="A142">
        <v>141</v>
      </c>
      <c r="B142" t="s">
        <v>390</v>
      </c>
      <c r="C142" s="13" t="s">
        <v>391</v>
      </c>
      <c r="D142">
        <v>7</v>
      </c>
      <c r="E142" t="s">
        <v>392</v>
      </c>
      <c r="F142">
        <v>304</v>
      </c>
      <c r="G142" s="9">
        <v>3096.84</v>
      </c>
      <c r="H142" s="15" t="s">
        <v>868</v>
      </c>
    </row>
    <row r="143" spans="1:8" ht="24" hidden="1" x14ac:dyDescent="0.2">
      <c r="A143">
        <v>142</v>
      </c>
      <c r="B143" t="s">
        <v>393</v>
      </c>
      <c r="C143" s="13" t="s">
        <v>394</v>
      </c>
      <c r="D143">
        <v>14</v>
      </c>
      <c r="E143" t="s">
        <v>395</v>
      </c>
      <c r="F143">
        <v>4322</v>
      </c>
      <c r="G143" s="9">
        <v>821.48</v>
      </c>
      <c r="H143" s="15" t="s">
        <v>868</v>
      </c>
    </row>
    <row r="144" spans="1:8" ht="24" hidden="1" x14ac:dyDescent="0.2">
      <c r="A144">
        <v>143</v>
      </c>
      <c r="B144" t="s">
        <v>396</v>
      </c>
      <c r="C144" s="13" t="s">
        <v>397</v>
      </c>
      <c r="D144">
        <v>5</v>
      </c>
      <c r="E144" t="s">
        <v>398</v>
      </c>
      <c r="F144">
        <v>150481</v>
      </c>
      <c r="G144" s="9">
        <v>1073.04</v>
      </c>
      <c r="H144" s="15" t="s">
        <v>868</v>
      </c>
    </row>
    <row r="145" spans="1:8" ht="24" hidden="1" x14ac:dyDescent="0.2">
      <c r="A145">
        <v>144</v>
      </c>
      <c r="B145" t="s">
        <v>399</v>
      </c>
      <c r="C145" s="13" t="s">
        <v>400</v>
      </c>
      <c r="D145">
        <v>4</v>
      </c>
      <c r="E145" t="s">
        <v>401</v>
      </c>
      <c r="F145">
        <v>410</v>
      </c>
      <c r="G145" s="9">
        <v>1490</v>
      </c>
      <c r="H145" s="15" t="s">
        <v>868</v>
      </c>
    </row>
    <row r="146" spans="1:8" ht="24" hidden="1" x14ac:dyDescent="0.2">
      <c r="A146">
        <v>145</v>
      </c>
      <c r="B146" t="s">
        <v>402</v>
      </c>
      <c r="C146" s="13" t="s">
        <v>403</v>
      </c>
      <c r="D146">
        <v>18</v>
      </c>
      <c r="E146" t="s">
        <v>404</v>
      </c>
      <c r="F146">
        <v>154008</v>
      </c>
      <c r="G146" s="9">
        <v>492.71</v>
      </c>
      <c r="H146" s="15" t="s">
        <v>868</v>
      </c>
    </row>
    <row r="147" spans="1:8" ht="24" hidden="1" x14ac:dyDescent="0.2">
      <c r="A147">
        <v>146</v>
      </c>
      <c r="B147" t="s">
        <v>405</v>
      </c>
      <c r="C147" s="13" t="s">
        <v>406</v>
      </c>
      <c r="D147">
        <v>4</v>
      </c>
      <c r="E147" t="s">
        <v>407</v>
      </c>
      <c r="F147">
        <v>119</v>
      </c>
      <c r="G147" s="9">
        <v>1073.04</v>
      </c>
      <c r="H147" s="15" t="s">
        <v>868</v>
      </c>
    </row>
    <row r="148" spans="1:8" ht="24" hidden="1" x14ac:dyDescent="0.2">
      <c r="A148">
        <v>147</v>
      </c>
      <c r="B148" t="s">
        <v>408</v>
      </c>
      <c r="C148" s="13" t="s">
        <v>409</v>
      </c>
      <c r="D148">
        <v>9</v>
      </c>
      <c r="E148" t="s">
        <v>410</v>
      </c>
      <c r="F148">
        <v>1437</v>
      </c>
      <c r="G148" s="9">
        <v>620.78</v>
      </c>
      <c r="H148" s="15" t="s">
        <v>868</v>
      </c>
    </row>
    <row r="149" spans="1:8" ht="24" hidden="1" x14ac:dyDescent="0.2">
      <c r="A149">
        <v>148</v>
      </c>
      <c r="B149" t="s">
        <v>411</v>
      </c>
      <c r="C149" s="13" t="s">
        <v>412</v>
      </c>
      <c r="D149">
        <v>9</v>
      </c>
      <c r="E149" t="s">
        <v>413</v>
      </c>
      <c r="F149">
        <v>1876</v>
      </c>
      <c r="G149" s="9">
        <v>620.78</v>
      </c>
      <c r="H149" s="15" t="s">
        <v>868</v>
      </c>
    </row>
    <row r="150" spans="1:8" ht="24" hidden="1" x14ac:dyDescent="0.2">
      <c r="A150">
        <v>149</v>
      </c>
      <c r="B150" t="s">
        <v>414</v>
      </c>
      <c r="C150" s="13" t="s">
        <v>415</v>
      </c>
      <c r="D150">
        <v>6</v>
      </c>
      <c r="E150" t="s">
        <v>416</v>
      </c>
      <c r="F150">
        <v>1591</v>
      </c>
      <c r="G150" s="9">
        <v>710.11</v>
      </c>
      <c r="H150" s="15" t="s">
        <v>868</v>
      </c>
    </row>
    <row r="151" spans="1:8" ht="24" hidden="1" x14ac:dyDescent="0.2">
      <c r="A151">
        <v>150</v>
      </c>
      <c r="B151" t="s">
        <v>417</v>
      </c>
      <c r="C151" s="13" t="s">
        <v>418</v>
      </c>
      <c r="D151">
        <v>16</v>
      </c>
      <c r="E151" t="s">
        <v>419</v>
      </c>
      <c r="F151">
        <v>4032</v>
      </c>
      <c r="G151" s="9">
        <v>170</v>
      </c>
      <c r="H151" s="15" t="s">
        <v>868</v>
      </c>
    </row>
    <row r="152" spans="1:8" ht="24" hidden="1" x14ac:dyDescent="0.2">
      <c r="A152">
        <v>151</v>
      </c>
      <c r="B152" t="s">
        <v>420</v>
      </c>
      <c r="C152" s="13" t="s">
        <v>421</v>
      </c>
      <c r="D152">
        <v>2</v>
      </c>
      <c r="E152" t="s">
        <v>422</v>
      </c>
      <c r="F152">
        <v>100</v>
      </c>
      <c r="G152" s="9">
        <v>322.17</v>
      </c>
      <c r="H152" s="15" t="s">
        <v>868</v>
      </c>
    </row>
    <row r="153" spans="1:8" ht="24" hidden="1" x14ac:dyDescent="0.2">
      <c r="A153">
        <v>152</v>
      </c>
      <c r="B153" t="s">
        <v>423</v>
      </c>
      <c r="C153" s="13" t="s">
        <v>424</v>
      </c>
      <c r="D153">
        <v>14</v>
      </c>
      <c r="E153" t="s">
        <v>425</v>
      </c>
      <c r="F153">
        <v>8694</v>
      </c>
      <c r="G153" s="9">
        <v>290</v>
      </c>
      <c r="H153" s="15" t="s">
        <v>868</v>
      </c>
    </row>
    <row r="154" spans="1:8" ht="24" hidden="1" x14ac:dyDescent="0.2">
      <c r="A154">
        <v>153</v>
      </c>
      <c r="B154" t="s">
        <v>426</v>
      </c>
      <c r="C154" s="13" t="s">
        <v>427</v>
      </c>
      <c r="D154">
        <v>6</v>
      </c>
      <c r="E154" t="s">
        <v>428</v>
      </c>
      <c r="F154">
        <v>1210</v>
      </c>
      <c r="G154" s="9">
        <v>151.19999999999999</v>
      </c>
      <c r="H154" s="15" t="s">
        <v>868</v>
      </c>
    </row>
    <row r="155" spans="1:8" ht="24" hidden="1" x14ac:dyDescent="0.2">
      <c r="A155">
        <v>154</v>
      </c>
      <c r="B155" t="s">
        <v>429</v>
      </c>
      <c r="C155" s="13" t="s">
        <v>430</v>
      </c>
      <c r="D155">
        <v>5</v>
      </c>
      <c r="E155" t="s">
        <v>431</v>
      </c>
      <c r="F155">
        <v>560</v>
      </c>
      <c r="G155" s="9">
        <v>151.19999999999999</v>
      </c>
      <c r="H155" s="15" t="s">
        <v>868</v>
      </c>
    </row>
    <row r="156" spans="1:8" ht="24" hidden="1" x14ac:dyDescent="0.2">
      <c r="A156">
        <v>155</v>
      </c>
      <c r="B156" t="s">
        <v>432</v>
      </c>
      <c r="C156" s="13" t="s">
        <v>433</v>
      </c>
      <c r="D156">
        <v>2</v>
      </c>
      <c r="E156" t="s">
        <v>434</v>
      </c>
      <c r="F156">
        <v>73</v>
      </c>
      <c r="G156" s="9">
        <v>4647.4399999999996</v>
      </c>
      <c r="H156" s="15" t="s">
        <v>868</v>
      </c>
    </row>
    <row r="157" spans="1:8" ht="24" hidden="1" x14ac:dyDescent="0.2">
      <c r="A157">
        <v>156</v>
      </c>
      <c r="B157" t="s">
        <v>435</v>
      </c>
      <c r="C157" s="13" t="s">
        <v>436</v>
      </c>
      <c r="D157">
        <v>1</v>
      </c>
      <c r="E157" t="s">
        <v>437</v>
      </c>
      <c r="F157">
        <v>75</v>
      </c>
      <c r="G157" s="9">
        <v>4647.4399999999996</v>
      </c>
      <c r="H157" s="15" t="s">
        <v>868</v>
      </c>
    </row>
    <row r="158" spans="1:8" ht="24" hidden="1" x14ac:dyDescent="0.2">
      <c r="A158">
        <v>157</v>
      </c>
      <c r="B158" t="s">
        <v>438</v>
      </c>
      <c r="C158" s="13" t="s">
        <v>439</v>
      </c>
      <c r="D158">
        <v>2</v>
      </c>
      <c r="E158" t="s">
        <v>440</v>
      </c>
      <c r="F158">
        <v>149</v>
      </c>
      <c r="G158" s="9">
        <v>6841.32</v>
      </c>
      <c r="H158" s="15" t="s">
        <v>868</v>
      </c>
    </row>
    <row r="159" spans="1:8" ht="24" hidden="1" x14ac:dyDescent="0.2">
      <c r="A159">
        <v>158</v>
      </c>
      <c r="B159" t="s">
        <v>441</v>
      </c>
      <c r="C159" s="13" t="s">
        <v>442</v>
      </c>
      <c r="D159">
        <v>6</v>
      </c>
      <c r="E159" t="s">
        <v>443</v>
      </c>
      <c r="F159">
        <v>299</v>
      </c>
      <c r="G159" s="9">
        <v>5665.72</v>
      </c>
      <c r="H159" s="15" t="s">
        <v>868</v>
      </c>
    </row>
    <row r="160" spans="1:8" ht="24" hidden="1" x14ac:dyDescent="0.2">
      <c r="A160">
        <v>159</v>
      </c>
      <c r="B160" t="s">
        <v>444</v>
      </c>
      <c r="C160" s="13" t="s">
        <v>445</v>
      </c>
      <c r="D160">
        <v>5</v>
      </c>
      <c r="E160" t="s">
        <v>446</v>
      </c>
      <c r="F160">
        <v>355</v>
      </c>
      <c r="G160" s="9">
        <v>5665.72</v>
      </c>
      <c r="H160" s="15" t="s">
        <v>868</v>
      </c>
    </row>
    <row r="161" spans="1:8" ht="24" hidden="1" x14ac:dyDescent="0.2">
      <c r="A161">
        <v>160</v>
      </c>
      <c r="B161" t="s">
        <v>447</v>
      </c>
      <c r="C161" s="13" t="s">
        <v>448</v>
      </c>
      <c r="D161">
        <v>11</v>
      </c>
      <c r="E161" t="s">
        <v>449</v>
      </c>
      <c r="F161">
        <v>268628</v>
      </c>
      <c r="G161" s="9">
        <f>VLOOKUP(C161,Цены!$B$2:$C$249,2,FALSE)</f>
        <v>40</v>
      </c>
      <c r="H161" s="15" t="s">
        <v>868</v>
      </c>
    </row>
    <row r="162" spans="1:8" ht="24" hidden="1" x14ac:dyDescent="0.2">
      <c r="A162">
        <v>161</v>
      </c>
      <c r="B162" t="s">
        <v>450</v>
      </c>
      <c r="C162" s="13" t="s">
        <v>451</v>
      </c>
      <c r="D162">
        <v>6</v>
      </c>
      <c r="E162" t="s">
        <v>452</v>
      </c>
      <c r="F162">
        <v>10557</v>
      </c>
      <c r="G162" s="9">
        <v>300</v>
      </c>
      <c r="H162" s="15" t="s">
        <v>868</v>
      </c>
    </row>
    <row r="163" spans="1:8" ht="24" hidden="1" x14ac:dyDescent="0.2">
      <c r="A163">
        <v>162</v>
      </c>
      <c r="B163" t="s">
        <v>453</v>
      </c>
      <c r="C163" s="13" t="s">
        <v>454</v>
      </c>
      <c r="D163">
        <v>9</v>
      </c>
      <c r="E163" t="s">
        <v>455</v>
      </c>
      <c r="F163">
        <v>198609</v>
      </c>
      <c r="G163" s="9">
        <f>VLOOKUP(C163,Цены!$B$2:$C$249,2,FALSE)</f>
        <v>40</v>
      </c>
      <c r="H163" s="15" t="s">
        <v>868</v>
      </c>
    </row>
    <row r="164" spans="1:8" ht="24" hidden="1" x14ac:dyDescent="0.2">
      <c r="A164">
        <v>163</v>
      </c>
      <c r="B164" t="s">
        <v>456</v>
      </c>
      <c r="C164" s="13" t="s">
        <v>457</v>
      </c>
      <c r="D164">
        <v>12</v>
      </c>
      <c r="E164" t="s">
        <v>458</v>
      </c>
      <c r="F164">
        <v>139187</v>
      </c>
      <c r="G164" s="9">
        <f>VLOOKUP(C164,Цены!$B$2:$C$249,2,FALSE)</f>
        <v>58</v>
      </c>
      <c r="H164" s="15" t="s">
        <v>868</v>
      </c>
    </row>
    <row r="165" spans="1:8" ht="24" hidden="1" x14ac:dyDescent="0.2">
      <c r="A165">
        <v>164</v>
      </c>
      <c r="B165" t="s">
        <v>459</v>
      </c>
      <c r="C165" s="13" t="s">
        <v>460</v>
      </c>
      <c r="D165">
        <v>3</v>
      </c>
      <c r="E165" t="s">
        <v>461</v>
      </c>
      <c r="F165">
        <v>583</v>
      </c>
      <c r="G165" s="9">
        <f>VLOOKUP(C165,Цены!$B$2:$C$249,2,FALSE)</f>
        <v>240</v>
      </c>
      <c r="H165" s="15" t="s">
        <v>868</v>
      </c>
    </row>
    <row r="166" spans="1:8" ht="24" hidden="1" x14ac:dyDescent="0.2">
      <c r="A166">
        <v>165</v>
      </c>
      <c r="B166" t="s">
        <v>462</v>
      </c>
      <c r="C166" s="13" t="s">
        <v>463</v>
      </c>
      <c r="D166">
        <v>7</v>
      </c>
      <c r="E166" t="s">
        <v>464</v>
      </c>
      <c r="F166">
        <v>3079</v>
      </c>
      <c r="G166" s="9">
        <f>VLOOKUP(C166,Цены!$B$2:$C$249,2,FALSE)</f>
        <v>297.90751999999998</v>
      </c>
      <c r="H166" s="15" t="s">
        <v>868</v>
      </c>
    </row>
    <row r="167" spans="1:8" ht="24" hidden="1" x14ac:dyDescent="0.2">
      <c r="A167">
        <v>166</v>
      </c>
      <c r="B167" t="s">
        <v>465</v>
      </c>
      <c r="C167" s="13" t="s">
        <v>466</v>
      </c>
      <c r="D167">
        <v>12</v>
      </c>
      <c r="E167" t="s">
        <v>467</v>
      </c>
      <c r="F167">
        <v>299804</v>
      </c>
      <c r="G167" s="9">
        <f>VLOOKUP(C167,Цены!$B$2:$C$249,2,FALSE)</f>
        <v>42</v>
      </c>
      <c r="H167" s="15" t="s">
        <v>868</v>
      </c>
    </row>
    <row r="168" spans="1:8" ht="24" hidden="1" x14ac:dyDescent="0.2">
      <c r="A168">
        <v>167</v>
      </c>
      <c r="B168" t="s">
        <v>468</v>
      </c>
      <c r="C168" s="13" t="s">
        <v>469</v>
      </c>
      <c r="D168">
        <v>11</v>
      </c>
      <c r="E168" t="s">
        <v>470</v>
      </c>
      <c r="F168">
        <v>276066</v>
      </c>
      <c r="G168" s="9">
        <v>297.91000000000003</v>
      </c>
      <c r="H168" s="15" t="s">
        <v>868</v>
      </c>
    </row>
    <row r="169" spans="1:8" ht="24" hidden="1" x14ac:dyDescent="0.2">
      <c r="A169">
        <v>168</v>
      </c>
      <c r="B169" t="s">
        <v>471</v>
      </c>
      <c r="C169" s="13" t="s">
        <v>472</v>
      </c>
      <c r="D169">
        <v>3</v>
      </c>
      <c r="E169" t="s">
        <v>473</v>
      </c>
      <c r="F169">
        <v>1122</v>
      </c>
      <c r="G169" s="9">
        <f>VLOOKUP(C169,Цены!$B$2:$C$249,2,FALSE)</f>
        <v>391.26</v>
      </c>
      <c r="H169" s="15" t="s">
        <v>868</v>
      </c>
    </row>
    <row r="170" spans="1:8" ht="24" hidden="1" x14ac:dyDescent="0.2">
      <c r="A170">
        <v>169</v>
      </c>
      <c r="B170" t="s">
        <v>474</v>
      </c>
      <c r="C170" s="13" t="s">
        <v>475</v>
      </c>
      <c r="D170">
        <v>13</v>
      </c>
      <c r="E170" t="s">
        <v>476</v>
      </c>
      <c r="F170">
        <v>586</v>
      </c>
      <c r="G170" s="9">
        <v>9230.94</v>
      </c>
      <c r="H170" s="15" t="s">
        <v>868</v>
      </c>
    </row>
    <row r="171" spans="1:8" ht="24" hidden="1" x14ac:dyDescent="0.2">
      <c r="A171">
        <v>170</v>
      </c>
      <c r="B171" t="s">
        <v>477</v>
      </c>
      <c r="C171" s="13" t="s">
        <v>478</v>
      </c>
      <c r="D171">
        <v>14</v>
      </c>
      <c r="E171" t="s">
        <v>479</v>
      </c>
      <c r="F171">
        <v>150345</v>
      </c>
      <c r="G171" s="9">
        <v>400</v>
      </c>
      <c r="H171" s="15" t="s">
        <v>868</v>
      </c>
    </row>
    <row r="172" spans="1:8" ht="24" hidden="1" x14ac:dyDescent="0.2">
      <c r="A172">
        <v>171</v>
      </c>
      <c r="B172" t="s">
        <v>480</v>
      </c>
      <c r="C172" s="13" t="s">
        <v>481</v>
      </c>
      <c r="D172">
        <v>13</v>
      </c>
      <c r="E172" t="s">
        <v>482</v>
      </c>
      <c r="F172">
        <v>3047</v>
      </c>
      <c r="G172" s="9">
        <v>508.6</v>
      </c>
      <c r="H172" s="15" t="s">
        <v>868</v>
      </c>
    </row>
    <row r="173" spans="1:8" ht="24" hidden="1" x14ac:dyDescent="0.2">
      <c r="A173">
        <v>172</v>
      </c>
      <c r="B173" t="s">
        <v>483</v>
      </c>
      <c r="C173" s="13" t="s">
        <v>484</v>
      </c>
      <c r="D173">
        <v>16</v>
      </c>
      <c r="E173" t="s">
        <v>485</v>
      </c>
      <c r="F173">
        <v>650</v>
      </c>
      <c r="G173" s="9">
        <v>188.38</v>
      </c>
      <c r="H173" s="15" t="s">
        <v>868</v>
      </c>
    </row>
    <row r="174" spans="1:8" ht="24" hidden="1" x14ac:dyDescent="0.2">
      <c r="A174">
        <v>173</v>
      </c>
      <c r="B174" t="s">
        <v>486</v>
      </c>
      <c r="C174" s="13" t="s">
        <v>487</v>
      </c>
      <c r="D174">
        <v>6</v>
      </c>
      <c r="E174" t="s">
        <v>488</v>
      </c>
      <c r="F174">
        <v>51</v>
      </c>
      <c r="G174" s="9">
        <v>10590</v>
      </c>
      <c r="H174" s="15" t="s">
        <v>868</v>
      </c>
    </row>
    <row r="175" spans="1:8" ht="24" hidden="1" x14ac:dyDescent="0.2">
      <c r="A175">
        <v>174</v>
      </c>
      <c r="B175" t="s">
        <v>489</v>
      </c>
      <c r="C175" s="13" t="s">
        <v>490</v>
      </c>
      <c r="D175">
        <v>5</v>
      </c>
      <c r="E175" t="s">
        <v>491</v>
      </c>
      <c r="F175">
        <v>36</v>
      </c>
      <c r="G175" s="9">
        <v>17241.72</v>
      </c>
      <c r="H175" s="15" t="s">
        <v>868</v>
      </c>
    </row>
    <row r="176" spans="1:8" hidden="1" x14ac:dyDescent="0.2">
      <c r="A176">
        <v>175</v>
      </c>
      <c r="B176" t="s">
        <v>492</v>
      </c>
      <c r="C176" s="13" t="s">
        <v>493</v>
      </c>
      <c r="D176">
        <v>17</v>
      </c>
      <c r="E176" t="s">
        <v>494</v>
      </c>
      <c r="F176">
        <v>151520</v>
      </c>
      <c r="G176" s="9">
        <v>630</v>
      </c>
      <c r="H176" t="s">
        <v>871</v>
      </c>
    </row>
    <row r="177" spans="1:8" hidden="1" x14ac:dyDescent="0.2">
      <c r="A177">
        <v>176</v>
      </c>
      <c r="B177" t="s">
        <v>495</v>
      </c>
      <c r="C177" s="13" t="s">
        <v>496</v>
      </c>
      <c r="D177">
        <v>20</v>
      </c>
      <c r="E177" t="s">
        <v>497</v>
      </c>
      <c r="F177">
        <v>152833</v>
      </c>
      <c r="G177" s="9">
        <v>2550</v>
      </c>
      <c r="H177" t="s">
        <v>871</v>
      </c>
    </row>
    <row r="178" spans="1:8" hidden="1" x14ac:dyDescent="0.2">
      <c r="A178">
        <v>177</v>
      </c>
      <c r="B178" t="s">
        <v>498</v>
      </c>
      <c r="C178" s="13" t="s">
        <v>499</v>
      </c>
      <c r="D178">
        <v>10</v>
      </c>
      <c r="E178" t="s">
        <v>500</v>
      </c>
      <c r="F178">
        <v>121772</v>
      </c>
      <c r="G178" s="9">
        <v>3330</v>
      </c>
      <c r="H178" t="s">
        <v>871</v>
      </c>
    </row>
    <row r="179" spans="1:8" hidden="1" x14ac:dyDescent="0.2">
      <c r="A179">
        <v>178</v>
      </c>
      <c r="B179" t="s">
        <v>501</v>
      </c>
      <c r="C179" s="13" t="s">
        <v>502</v>
      </c>
      <c r="D179">
        <v>1</v>
      </c>
      <c r="E179" t="s">
        <v>503</v>
      </c>
      <c r="F179">
        <v>3</v>
      </c>
      <c r="G179" s="9">
        <f>VLOOKUP(C179,Цены!$B$2:$C$249,2,FALSE)</f>
        <v>86300</v>
      </c>
      <c r="H179" t="s">
        <v>871</v>
      </c>
    </row>
    <row r="180" spans="1:8" hidden="1" x14ac:dyDescent="0.2">
      <c r="A180">
        <v>179</v>
      </c>
      <c r="B180" t="s">
        <v>504</v>
      </c>
      <c r="C180" s="13" t="s">
        <v>505</v>
      </c>
      <c r="D180">
        <v>2</v>
      </c>
      <c r="E180" t="s">
        <v>506</v>
      </c>
      <c r="F180">
        <v>5</v>
      </c>
      <c r="G180" s="9">
        <f>VLOOKUP(C180,Цены!$B$2:$C$249,2,FALSE)</f>
        <v>37600</v>
      </c>
      <c r="H180" t="s">
        <v>871</v>
      </c>
    </row>
    <row r="181" spans="1:8" hidden="1" x14ac:dyDescent="0.2">
      <c r="A181">
        <v>180</v>
      </c>
      <c r="B181" t="s">
        <v>507</v>
      </c>
      <c r="C181" s="13" t="s">
        <v>508</v>
      </c>
      <c r="D181">
        <v>3</v>
      </c>
      <c r="E181" t="s">
        <v>509</v>
      </c>
      <c r="F181">
        <v>23</v>
      </c>
      <c r="G181" s="9">
        <f>VLOOKUP(C181,Цены!$B$2:$C$249,2,FALSE)</f>
        <v>99200</v>
      </c>
      <c r="H181" t="s">
        <v>871</v>
      </c>
    </row>
    <row r="182" spans="1:8" hidden="1" x14ac:dyDescent="0.2">
      <c r="A182">
        <v>181</v>
      </c>
      <c r="B182" t="s">
        <v>510</v>
      </c>
      <c r="C182" s="13" t="s">
        <v>511</v>
      </c>
      <c r="D182">
        <v>21</v>
      </c>
      <c r="E182" t="s">
        <v>512</v>
      </c>
      <c r="F182">
        <v>1929</v>
      </c>
      <c r="G182" s="9">
        <f>VLOOKUP(C182,Цены!$B$2:$C$249,2,FALSE)</f>
        <v>638.54399999999998</v>
      </c>
      <c r="H182" t="s">
        <v>871</v>
      </c>
    </row>
    <row r="183" spans="1:8" ht="36" hidden="1" x14ac:dyDescent="0.2">
      <c r="A183">
        <v>182</v>
      </c>
      <c r="B183" t="s">
        <v>513</v>
      </c>
      <c r="C183" s="13" t="s">
        <v>514</v>
      </c>
      <c r="D183">
        <v>8</v>
      </c>
      <c r="E183" t="s">
        <v>515</v>
      </c>
      <c r="F183">
        <v>149</v>
      </c>
      <c r="G183" s="9">
        <v>13432.6</v>
      </c>
      <c r="H183" s="15" t="s">
        <v>870</v>
      </c>
    </row>
    <row r="184" spans="1:8" hidden="1" x14ac:dyDescent="0.2">
      <c r="A184">
        <v>183</v>
      </c>
      <c r="B184" t="s">
        <v>516</v>
      </c>
      <c r="C184" s="13" t="s">
        <v>517</v>
      </c>
      <c r="D184">
        <v>17</v>
      </c>
      <c r="E184" t="s">
        <v>518</v>
      </c>
      <c r="F184">
        <v>1559</v>
      </c>
      <c r="G184" s="9">
        <v>319.27</v>
      </c>
      <c r="H184" t="s">
        <v>871</v>
      </c>
    </row>
    <row r="185" spans="1:8" hidden="1" x14ac:dyDescent="0.2">
      <c r="A185">
        <v>184</v>
      </c>
      <c r="B185" t="s">
        <v>519</v>
      </c>
      <c r="C185" s="13" t="s">
        <v>520</v>
      </c>
      <c r="D185">
        <v>5</v>
      </c>
      <c r="E185" t="s">
        <v>521</v>
      </c>
      <c r="F185">
        <v>141</v>
      </c>
      <c r="G185" s="9">
        <v>3612.32</v>
      </c>
      <c r="H185" t="s">
        <v>871</v>
      </c>
    </row>
    <row r="186" spans="1:8" ht="24" hidden="1" x14ac:dyDescent="0.2">
      <c r="A186">
        <v>185</v>
      </c>
      <c r="B186" t="s">
        <v>522</v>
      </c>
      <c r="C186" s="13" t="s">
        <v>523</v>
      </c>
      <c r="D186">
        <v>2</v>
      </c>
      <c r="E186" t="s">
        <v>422</v>
      </c>
      <c r="F186">
        <v>48</v>
      </c>
      <c r="G186" s="9">
        <f>VLOOKUP(C186,Цены!$B$2:$C$249,2,FALSE)</f>
        <v>575.46</v>
      </c>
      <c r="H186" s="15" t="s">
        <v>868</v>
      </c>
    </row>
    <row r="187" spans="1:8" hidden="1" x14ac:dyDescent="0.2">
      <c r="A187">
        <v>186</v>
      </c>
      <c r="B187" t="s">
        <v>524</v>
      </c>
      <c r="C187" s="13" t="s">
        <v>525</v>
      </c>
      <c r="D187">
        <v>1</v>
      </c>
      <c r="E187" t="s">
        <v>526</v>
      </c>
      <c r="F187">
        <v>30</v>
      </c>
      <c r="G187" s="9">
        <v>4986.7</v>
      </c>
      <c r="H187" t="s">
        <v>871</v>
      </c>
    </row>
    <row r="188" spans="1:8" ht="24" x14ac:dyDescent="0.2">
      <c r="A188">
        <v>187</v>
      </c>
      <c r="B188" t="s">
        <v>527</v>
      </c>
      <c r="C188" s="17" t="s">
        <v>528</v>
      </c>
      <c r="D188">
        <v>11</v>
      </c>
      <c r="E188" t="s">
        <v>529</v>
      </c>
      <c r="F188">
        <v>1489</v>
      </c>
      <c r="G188" s="9">
        <f>VLOOKUP(C188,Цены!$B$2:$C$249,2,FALSE)</f>
        <v>500</v>
      </c>
      <c r="H188" t="s">
        <v>869</v>
      </c>
    </row>
    <row r="189" spans="1:8" ht="36" x14ac:dyDescent="0.2">
      <c r="A189">
        <v>188</v>
      </c>
      <c r="B189" t="s">
        <v>530</v>
      </c>
      <c r="C189" s="17" t="s">
        <v>531</v>
      </c>
      <c r="D189">
        <v>25</v>
      </c>
      <c r="E189" t="s">
        <v>532</v>
      </c>
      <c r="F189">
        <v>8118</v>
      </c>
      <c r="G189" s="9">
        <f>VLOOKUP(C189,Цены!$B$2:$C$249,2,FALSE)</f>
        <v>515.0086399999999</v>
      </c>
      <c r="H189" t="s">
        <v>869</v>
      </c>
    </row>
    <row r="190" spans="1:8" ht="24" hidden="1" x14ac:dyDescent="0.2">
      <c r="A190">
        <v>189</v>
      </c>
      <c r="B190" t="s">
        <v>533</v>
      </c>
      <c r="C190" s="13" t="s">
        <v>534</v>
      </c>
      <c r="D190">
        <v>3</v>
      </c>
      <c r="E190" t="s">
        <v>535</v>
      </c>
      <c r="F190">
        <v>66</v>
      </c>
      <c r="G190" s="9">
        <v>6640.47</v>
      </c>
      <c r="H190" s="15" t="s">
        <v>868</v>
      </c>
    </row>
    <row r="191" spans="1:8" ht="24" hidden="1" x14ac:dyDescent="0.2">
      <c r="A191">
        <v>190</v>
      </c>
      <c r="B191" t="s">
        <v>536</v>
      </c>
      <c r="C191" s="13" t="s">
        <v>537</v>
      </c>
      <c r="D191">
        <v>7</v>
      </c>
      <c r="E191" t="s">
        <v>538</v>
      </c>
      <c r="F191">
        <v>355</v>
      </c>
      <c r="G191" s="9">
        <v>15180.05</v>
      </c>
      <c r="H191" s="15" t="s">
        <v>868</v>
      </c>
    </row>
    <row r="192" spans="1:8" ht="24" hidden="1" x14ac:dyDescent="0.2">
      <c r="A192">
        <v>191</v>
      </c>
      <c r="B192" t="s">
        <v>539</v>
      </c>
      <c r="C192" s="13" t="s">
        <v>540</v>
      </c>
      <c r="D192">
        <v>1</v>
      </c>
      <c r="E192" t="s">
        <v>541</v>
      </c>
      <c r="F192">
        <v>8</v>
      </c>
      <c r="G192" s="9">
        <v>6640.47</v>
      </c>
      <c r="H192" s="15" t="s">
        <v>868</v>
      </c>
    </row>
    <row r="193" spans="1:8" ht="24" hidden="1" x14ac:dyDescent="0.2">
      <c r="A193">
        <v>192</v>
      </c>
      <c r="B193" t="s">
        <v>542</v>
      </c>
      <c r="C193" s="13" t="s">
        <v>543</v>
      </c>
      <c r="D193">
        <v>1</v>
      </c>
      <c r="E193" t="s">
        <v>544</v>
      </c>
      <c r="F193">
        <v>11</v>
      </c>
      <c r="G193" s="9">
        <v>6640.47</v>
      </c>
      <c r="H193" s="15" t="s">
        <v>868</v>
      </c>
    </row>
    <row r="194" spans="1:8" ht="24" hidden="1" x14ac:dyDescent="0.2">
      <c r="A194">
        <v>193</v>
      </c>
      <c r="B194" t="s">
        <v>545</v>
      </c>
      <c r="C194" s="13" t="s">
        <v>546</v>
      </c>
      <c r="D194">
        <v>1</v>
      </c>
      <c r="E194" t="s">
        <v>547</v>
      </c>
      <c r="F194">
        <v>57</v>
      </c>
      <c r="G194" s="9">
        <v>873.54</v>
      </c>
      <c r="H194" s="15" t="s">
        <v>868</v>
      </c>
    </row>
    <row r="195" spans="1:8" ht="24" hidden="1" x14ac:dyDescent="0.2">
      <c r="A195">
        <v>194</v>
      </c>
      <c r="B195" t="s">
        <v>548</v>
      </c>
      <c r="C195" s="13" t="s">
        <v>549</v>
      </c>
      <c r="D195">
        <v>2</v>
      </c>
      <c r="E195" t="s">
        <v>550</v>
      </c>
      <c r="F195">
        <v>243</v>
      </c>
      <c r="G195" s="9">
        <f>VLOOKUP(C195,Цены!$B$2:$C$249,2,FALSE)</f>
        <v>1650.48</v>
      </c>
      <c r="H195" s="15" t="s">
        <v>868</v>
      </c>
    </row>
    <row r="196" spans="1:8" hidden="1" x14ac:dyDescent="0.2">
      <c r="A196">
        <v>195</v>
      </c>
      <c r="B196" t="s">
        <v>551</v>
      </c>
      <c r="C196" s="13" t="s">
        <v>552</v>
      </c>
      <c r="D196">
        <v>9</v>
      </c>
      <c r="E196" t="s">
        <v>553</v>
      </c>
      <c r="F196">
        <v>193</v>
      </c>
      <c r="G196" s="9">
        <v>4822.4799999999996</v>
      </c>
      <c r="H196" t="s">
        <v>871</v>
      </c>
    </row>
    <row r="197" spans="1:8" hidden="1" x14ac:dyDescent="0.2">
      <c r="A197">
        <v>196</v>
      </c>
      <c r="B197" t="s">
        <v>554</v>
      </c>
      <c r="C197" s="13" t="s">
        <v>555</v>
      </c>
      <c r="D197">
        <v>1</v>
      </c>
      <c r="E197" t="s">
        <v>526</v>
      </c>
      <c r="F197">
        <v>3</v>
      </c>
      <c r="G197" s="9">
        <v>4986.7</v>
      </c>
      <c r="H197" t="s">
        <v>871</v>
      </c>
    </row>
    <row r="198" spans="1:8" ht="24" hidden="1" x14ac:dyDescent="0.2">
      <c r="A198">
        <v>197</v>
      </c>
      <c r="B198" t="s">
        <v>556</v>
      </c>
      <c r="C198" s="13" t="s">
        <v>557</v>
      </c>
      <c r="D198">
        <v>2</v>
      </c>
      <c r="E198" t="s">
        <v>550</v>
      </c>
      <c r="F198">
        <v>177</v>
      </c>
      <c r="G198" s="9">
        <f>VLOOKUP(C198,Цены!$B$2:$C$249,2,FALSE)</f>
        <v>873.54</v>
      </c>
      <c r="H198" s="15" t="s">
        <v>868</v>
      </c>
    </row>
    <row r="199" spans="1:8" ht="24" hidden="1" x14ac:dyDescent="0.2">
      <c r="A199">
        <v>198</v>
      </c>
      <c r="B199" t="s">
        <v>558</v>
      </c>
      <c r="C199" s="13" t="s">
        <v>559</v>
      </c>
      <c r="D199">
        <v>1</v>
      </c>
      <c r="E199" t="s">
        <v>560</v>
      </c>
      <c r="F199">
        <v>94</v>
      </c>
      <c r="G199" s="9">
        <f>VLOOKUP(C199,Цены!$B$2:$C$249,2,FALSE)</f>
        <v>873.54</v>
      </c>
      <c r="H199" s="15" t="s">
        <v>868</v>
      </c>
    </row>
    <row r="200" spans="1:8" ht="24" hidden="1" x14ac:dyDescent="0.2">
      <c r="A200">
        <v>199</v>
      </c>
      <c r="B200" t="s">
        <v>561</v>
      </c>
      <c r="C200" s="13" t="s">
        <v>562</v>
      </c>
      <c r="D200">
        <v>2</v>
      </c>
      <c r="E200" t="s">
        <v>563</v>
      </c>
      <c r="F200">
        <v>4</v>
      </c>
      <c r="G200" s="9">
        <f>VLOOKUP(C200,Цены!$B$2:$C$249,2,FALSE)</f>
        <v>543.72</v>
      </c>
      <c r="H200" s="15" t="s">
        <v>868</v>
      </c>
    </row>
    <row r="201" spans="1:8" ht="24" hidden="1" x14ac:dyDescent="0.2">
      <c r="A201">
        <v>200</v>
      </c>
      <c r="B201" t="s">
        <v>564</v>
      </c>
      <c r="C201" s="13" t="s">
        <v>565</v>
      </c>
      <c r="D201">
        <v>1</v>
      </c>
      <c r="E201" t="s">
        <v>566</v>
      </c>
      <c r="F201">
        <v>1</v>
      </c>
      <c r="G201" s="9">
        <f>VLOOKUP(C201,Цены!$B$2:$C$249,2,FALSE)</f>
        <v>575.46</v>
      </c>
      <c r="H201" s="15" t="s">
        <v>868</v>
      </c>
    </row>
    <row r="202" spans="1:8" ht="24" hidden="1" x14ac:dyDescent="0.2">
      <c r="A202">
        <v>201</v>
      </c>
      <c r="B202" t="s">
        <v>567</v>
      </c>
      <c r="C202" s="13" t="s">
        <v>568</v>
      </c>
      <c r="D202">
        <v>1</v>
      </c>
      <c r="E202" t="s">
        <v>566</v>
      </c>
      <c r="F202">
        <v>1</v>
      </c>
      <c r="G202" s="9">
        <f>VLOOKUP(C202,Цены!$B$2:$C$249,2,FALSE)</f>
        <v>543.72</v>
      </c>
      <c r="H202" s="15" t="s">
        <v>868</v>
      </c>
    </row>
    <row r="203" spans="1:8" ht="24" hidden="1" x14ac:dyDescent="0.2">
      <c r="A203">
        <v>202</v>
      </c>
      <c r="B203" t="s">
        <v>569</v>
      </c>
      <c r="C203" s="13" t="s">
        <v>570</v>
      </c>
      <c r="D203">
        <v>1</v>
      </c>
      <c r="E203" t="s">
        <v>571</v>
      </c>
      <c r="F203">
        <v>2</v>
      </c>
      <c r="G203" s="9">
        <f>VLOOKUP(C203,Цены!$B$2:$C$249,2,FALSE)</f>
        <v>1214.2560000000001</v>
      </c>
      <c r="H203" s="15" t="s">
        <v>868</v>
      </c>
    </row>
    <row r="204" spans="1:8" ht="36" hidden="1" x14ac:dyDescent="0.2">
      <c r="A204">
        <v>203</v>
      </c>
      <c r="B204" t="s">
        <v>572</v>
      </c>
      <c r="C204" s="13" t="s">
        <v>573</v>
      </c>
      <c r="D204">
        <v>9</v>
      </c>
      <c r="E204" t="s">
        <v>574</v>
      </c>
      <c r="F204">
        <v>67</v>
      </c>
      <c r="G204" s="9">
        <v>47034.23</v>
      </c>
      <c r="H204" s="15" t="s">
        <v>870</v>
      </c>
    </row>
    <row r="205" spans="1:8" ht="36" hidden="1" x14ac:dyDescent="0.2">
      <c r="A205">
        <v>204</v>
      </c>
      <c r="B205" t="s">
        <v>575</v>
      </c>
      <c r="C205" s="13" t="s">
        <v>576</v>
      </c>
      <c r="D205">
        <v>9</v>
      </c>
      <c r="E205" t="s">
        <v>577</v>
      </c>
      <c r="F205">
        <v>128</v>
      </c>
      <c r="G205" s="9">
        <v>25600</v>
      </c>
      <c r="H205" s="15" t="s">
        <v>870</v>
      </c>
    </row>
    <row r="206" spans="1:8" ht="24" hidden="1" x14ac:dyDescent="0.2">
      <c r="A206">
        <v>205</v>
      </c>
      <c r="B206" t="s">
        <v>578</v>
      </c>
      <c r="C206" s="13" t="s">
        <v>579</v>
      </c>
      <c r="D206">
        <v>1</v>
      </c>
      <c r="E206" t="s">
        <v>566</v>
      </c>
      <c r="F206">
        <v>3</v>
      </c>
      <c r="G206" s="9">
        <f>VLOOKUP(C206,Цены!$B$2:$C$249,2,FALSE)</f>
        <v>1636.288</v>
      </c>
      <c r="H206" s="15" t="s">
        <v>868</v>
      </c>
    </row>
    <row r="207" spans="1:8" ht="24" hidden="1" x14ac:dyDescent="0.2">
      <c r="A207">
        <v>206</v>
      </c>
      <c r="B207" t="s">
        <v>580</v>
      </c>
      <c r="C207" s="13" t="s">
        <v>581</v>
      </c>
      <c r="D207">
        <v>4</v>
      </c>
      <c r="E207" t="s">
        <v>582</v>
      </c>
      <c r="F207">
        <v>322</v>
      </c>
      <c r="G207" s="9">
        <f>VLOOKUP(C207,Цены!$B$2:$C$249,2,FALSE)</f>
        <v>1594.7558399999998</v>
      </c>
      <c r="H207" s="15" t="s">
        <v>868</v>
      </c>
    </row>
    <row r="208" spans="1:8" ht="24" hidden="1" x14ac:dyDescent="0.2">
      <c r="A208">
        <v>207</v>
      </c>
      <c r="B208" t="s">
        <v>583</v>
      </c>
      <c r="C208" s="13" t="s">
        <v>584</v>
      </c>
      <c r="D208">
        <v>1</v>
      </c>
      <c r="E208" t="s">
        <v>566</v>
      </c>
      <c r="F208">
        <v>3</v>
      </c>
      <c r="G208" s="9">
        <f>VLOOKUP(C208,Цены!$B$2:$C$249,2,FALSE)</f>
        <v>1400.3680000000002</v>
      </c>
      <c r="H208" s="15" t="s">
        <v>868</v>
      </c>
    </row>
    <row r="209" spans="1:8" ht="24" hidden="1" x14ac:dyDescent="0.2">
      <c r="A209">
        <v>208</v>
      </c>
      <c r="B209" t="s">
        <v>585</v>
      </c>
      <c r="C209" s="13" t="s">
        <v>586</v>
      </c>
      <c r="D209">
        <v>1</v>
      </c>
      <c r="E209" t="s">
        <v>566</v>
      </c>
      <c r="F209">
        <v>3</v>
      </c>
      <c r="G209" s="9">
        <v>1400.37</v>
      </c>
      <c r="H209" s="15" t="s">
        <v>868</v>
      </c>
    </row>
    <row r="210" spans="1:8" ht="24" hidden="1" x14ac:dyDescent="0.2">
      <c r="A210">
        <v>209</v>
      </c>
      <c r="B210" t="s">
        <v>587</v>
      </c>
      <c r="C210" s="13" t="s">
        <v>588</v>
      </c>
      <c r="D210">
        <v>1</v>
      </c>
      <c r="E210" t="s">
        <v>566</v>
      </c>
      <c r="F210">
        <v>3</v>
      </c>
      <c r="G210" s="9">
        <f>VLOOKUP(C210,Цены!$B$2:$C$249,2,FALSE)</f>
        <v>1492.24</v>
      </c>
      <c r="H210" s="15" t="s">
        <v>868</v>
      </c>
    </row>
    <row r="211" spans="1:8" ht="24" hidden="1" x14ac:dyDescent="0.2">
      <c r="A211">
        <v>210</v>
      </c>
      <c r="B211" t="s">
        <v>589</v>
      </c>
      <c r="C211" s="13" t="s">
        <v>590</v>
      </c>
      <c r="D211">
        <v>5</v>
      </c>
      <c r="E211" t="s">
        <v>591</v>
      </c>
      <c r="F211">
        <v>840</v>
      </c>
      <c r="G211" s="9">
        <f>VLOOKUP(C211,Цены!$B$2:$C$249,2,FALSE)</f>
        <v>1700.1817599999999</v>
      </c>
      <c r="H211" s="15" t="s">
        <v>868</v>
      </c>
    </row>
    <row r="212" spans="1:8" ht="24" hidden="1" x14ac:dyDescent="0.2">
      <c r="A212">
        <v>211</v>
      </c>
      <c r="B212" t="s">
        <v>592</v>
      </c>
      <c r="C212" s="13" t="s">
        <v>593</v>
      </c>
      <c r="D212">
        <v>1</v>
      </c>
      <c r="E212" t="s">
        <v>566</v>
      </c>
      <c r="F212">
        <v>3</v>
      </c>
      <c r="G212" s="9">
        <f>VLOOKUP(C212,Цены!$B$2:$C$249,2,FALSE)</f>
        <v>3851.2877760000006</v>
      </c>
      <c r="H212" s="15" t="s">
        <v>868</v>
      </c>
    </row>
    <row r="213" spans="1:8" ht="24" hidden="1" x14ac:dyDescent="0.2">
      <c r="A213">
        <v>212</v>
      </c>
      <c r="B213" t="s">
        <v>594</v>
      </c>
      <c r="C213" s="13" t="s">
        <v>595</v>
      </c>
      <c r="D213">
        <v>3</v>
      </c>
      <c r="E213" t="s">
        <v>596</v>
      </c>
      <c r="F213">
        <v>527</v>
      </c>
      <c r="G213" s="9">
        <f>VLOOKUP(C213,Цены!$B$2:$C$249,2,FALSE)</f>
        <v>1698.3680000000002</v>
      </c>
      <c r="H213" s="15" t="s">
        <v>868</v>
      </c>
    </row>
    <row r="214" spans="1:8" ht="24" hidden="1" x14ac:dyDescent="0.2">
      <c r="A214">
        <v>213</v>
      </c>
      <c r="B214" t="s">
        <v>597</v>
      </c>
      <c r="C214" s="13" t="s">
        <v>598</v>
      </c>
      <c r="D214">
        <v>1</v>
      </c>
      <c r="E214" t="s">
        <v>566</v>
      </c>
      <c r="F214">
        <v>3</v>
      </c>
      <c r="G214" s="9">
        <f>VLOOKUP(C214,Цены!$B$2:$C$249,2,FALSE)</f>
        <v>3204.6400000000003</v>
      </c>
      <c r="H214" s="15" t="s">
        <v>868</v>
      </c>
    </row>
    <row r="215" spans="1:8" ht="24" hidden="1" x14ac:dyDescent="0.2">
      <c r="A215">
        <v>214</v>
      </c>
      <c r="B215" t="s">
        <v>599</v>
      </c>
      <c r="C215" s="13" t="s">
        <v>600</v>
      </c>
      <c r="D215">
        <v>5</v>
      </c>
      <c r="E215" t="s">
        <v>601</v>
      </c>
      <c r="F215">
        <v>583</v>
      </c>
      <c r="G215" s="9">
        <f>VLOOKUP(C215,Цены!$B$2:$C$249,2,FALSE)</f>
        <v>376.416</v>
      </c>
      <c r="H215" s="15" t="s">
        <v>868</v>
      </c>
    </row>
    <row r="216" spans="1:8" ht="24" hidden="1" x14ac:dyDescent="0.2">
      <c r="A216">
        <v>215</v>
      </c>
      <c r="B216" t="s">
        <v>602</v>
      </c>
      <c r="C216" s="13" t="s">
        <v>603</v>
      </c>
      <c r="D216">
        <v>3</v>
      </c>
      <c r="E216" t="s">
        <v>473</v>
      </c>
      <c r="F216">
        <v>2973</v>
      </c>
      <c r="G216" s="9">
        <f>VLOOKUP(C216,Цены!$B$2:$C$249,2,FALSE)</f>
        <v>705.64800000000002</v>
      </c>
      <c r="H216" s="15" t="s">
        <v>868</v>
      </c>
    </row>
    <row r="217" spans="1:8" ht="24" hidden="1" x14ac:dyDescent="0.2">
      <c r="A217">
        <v>216</v>
      </c>
      <c r="B217" t="s">
        <v>604</v>
      </c>
      <c r="C217" s="13" t="s">
        <v>605</v>
      </c>
      <c r="D217">
        <v>1</v>
      </c>
      <c r="E217" t="s">
        <v>544</v>
      </c>
      <c r="F217">
        <v>157</v>
      </c>
      <c r="G217" s="9">
        <v>1370.94</v>
      </c>
      <c r="H217" s="15" t="s">
        <v>868</v>
      </c>
    </row>
    <row r="218" spans="1:8" ht="24" hidden="1" x14ac:dyDescent="0.2">
      <c r="A218">
        <v>217</v>
      </c>
      <c r="B218" t="s">
        <v>606</v>
      </c>
      <c r="C218" s="13" t="s">
        <v>607</v>
      </c>
      <c r="D218">
        <v>1</v>
      </c>
      <c r="E218" t="s">
        <v>608</v>
      </c>
      <c r="F218">
        <v>43</v>
      </c>
      <c r="G218" s="9">
        <f>VLOOKUP(C218,Цены!$B$2:$C$249,2,FALSE)</f>
        <v>780</v>
      </c>
      <c r="H218" s="15" t="s">
        <v>868</v>
      </c>
    </row>
    <row r="219" spans="1:8" ht="24" hidden="1" x14ac:dyDescent="0.2">
      <c r="A219">
        <v>218</v>
      </c>
      <c r="B219" t="s">
        <v>609</v>
      </c>
      <c r="C219" s="13" t="s">
        <v>610</v>
      </c>
      <c r="D219">
        <v>1</v>
      </c>
      <c r="E219" t="s">
        <v>566</v>
      </c>
      <c r="F219">
        <v>2</v>
      </c>
      <c r="G219" s="9">
        <f>VLOOKUP(C219,Цены!$B$2:$C$249,2,FALSE)</f>
        <v>475.23599999999999</v>
      </c>
      <c r="H219" s="15" t="s">
        <v>868</v>
      </c>
    </row>
    <row r="220" spans="1:8" ht="24" hidden="1" x14ac:dyDescent="0.2">
      <c r="A220">
        <v>219</v>
      </c>
      <c r="B220" t="s">
        <v>611</v>
      </c>
      <c r="C220" s="13" t="s">
        <v>612</v>
      </c>
      <c r="D220">
        <v>1</v>
      </c>
      <c r="E220" t="s">
        <v>613</v>
      </c>
      <c r="F220">
        <v>18</v>
      </c>
      <c r="G220" s="9">
        <f>VLOOKUP(C220,Цены!$B$2:$C$249,2,FALSE)</f>
        <v>431.11200000000002</v>
      </c>
      <c r="H220" s="15" t="s">
        <v>868</v>
      </c>
    </row>
    <row r="221" spans="1:8" ht="36" hidden="1" x14ac:dyDescent="0.2">
      <c r="A221">
        <v>220</v>
      </c>
      <c r="B221" t="s">
        <v>614</v>
      </c>
      <c r="C221" s="13" t="s">
        <v>615</v>
      </c>
      <c r="D221">
        <v>5</v>
      </c>
      <c r="E221" t="s">
        <v>616</v>
      </c>
      <c r="F221">
        <v>609</v>
      </c>
      <c r="G221" s="9">
        <f>VLOOKUP(C221,Цены!$B$2:$C$249,2,FALSE)</f>
        <v>3658.752</v>
      </c>
      <c r="H221" s="15" t="s">
        <v>870</v>
      </c>
    </row>
    <row r="222" spans="1:8" ht="24" hidden="1" x14ac:dyDescent="0.2">
      <c r="A222">
        <v>221</v>
      </c>
      <c r="B222" t="s">
        <v>617</v>
      </c>
      <c r="C222" s="13" t="s">
        <v>618</v>
      </c>
      <c r="D222">
        <v>3</v>
      </c>
      <c r="E222" t="s">
        <v>619</v>
      </c>
      <c r="F222">
        <v>19</v>
      </c>
      <c r="G222" s="9">
        <v>5200</v>
      </c>
      <c r="H222" s="15" t="s">
        <v>868</v>
      </c>
    </row>
    <row r="223" spans="1:8" ht="24" hidden="1" x14ac:dyDescent="0.2">
      <c r="A223">
        <v>222</v>
      </c>
      <c r="B223" t="s">
        <v>620</v>
      </c>
      <c r="C223" s="13" t="s">
        <v>621</v>
      </c>
      <c r="D223">
        <v>7</v>
      </c>
      <c r="E223" t="s">
        <v>622</v>
      </c>
      <c r="F223">
        <v>641</v>
      </c>
      <c r="G223" s="9">
        <v>4044.78</v>
      </c>
      <c r="H223" s="15" t="s">
        <v>868</v>
      </c>
    </row>
    <row r="224" spans="1:8" ht="24" hidden="1" x14ac:dyDescent="0.2">
      <c r="A224">
        <v>223</v>
      </c>
      <c r="B224" t="s">
        <v>623</v>
      </c>
      <c r="C224" s="13" t="s">
        <v>624</v>
      </c>
      <c r="D224">
        <v>7</v>
      </c>
      <c r="E224" t="s">
        <v>625</v>
      </c>
      <c r="F224">
        <v>434</v>
      </c>
      <c r="G224" s="9">
        <v>6400</v>
      </c>
      <c r="H224" s="15" t="s">
        <v>868</v>
      </c>
    </row>
    <row r="225" spans="1:8" ht="24" hidden="1" x14ac:dyDescent="0.2">
      <c r="A225">
        <v>224</v>
      </c>
      <c r="B225" t="s">
        <v>626</v>
      </c>
      <c r="C225" s="13" t="s">
        <v>627</v>
      </c>
      <c r="D225">
        <v>12</v>
      </c>
      <c r="E225" t="s">
        <v>628</v>
      </c>
      <c r="F225">
        <v>151800</v>
      </c>
      <c r="G225" s="9">
        <v>4112</v>
      </c>
      <c r="H225" s="15" t="s">
        <v>868</v>
      </c>
    </row>
    <row r="226" spans="1:8" ht="24" hidden="1" x14ac:dyDescent="0.2">
      <c r="A226">
        <v>225</v>
      </c>
      <c r="B226" t="s">
        <v>629</v>
      </c>
      <c r="C226" s="13" t="s">
        <v>630</v>
      </c>
      <c r="D226">
        <v>6</v>
      </c>
      <c r="E226" t="s">
        <v>631</v>
      </c>
      <c r="F226">
        <v>233</v>
      </c>
      <c r="G226" s="9">
        <v>4112</v>
      </c>
      <c r="H226" s="15" t="s">
        <v>868</v>
      </c>
    </row>
    <row r="227" spans="1:8" hidden="1" x14ac:dyDescent="0.2">
      <c r="A227">
        <v>226</v>
      </c>
      <c r="B227" t="s">
        <v>632</v>
      </c>
      <c r="C227" s="13" t="s">
        <v>633</v>
      </c>
      <c r="D227">
        <v>2</v>
      </c>
      <c r="E227" t="s">
        <v>506</v>
      </c>
      <c r="F227">
        <v>24</v>
      </c>
      <c r="G227" s="9">
        <f>VLOOKUP(C227,Цены!$B$2:$C$249,2,FALSE)</f>
        <v>30000</v>
      </c>
      <c r="H227" t="s">
        <v>871</v>
      </c>
    </row>
    <row r="228" spans="1:8" ht="24" hidden="1" x14ac:dyDescent="0.2">
      <c r="A228">
        <v>227</v>
      </c>
      <c r="B228" t="s">
        <v>634</v>
      </c>
      <c r="C228" s="13" t="s">
        <v>635</v>
      </c>
      <c r="D228">
        <v>6</v>
      </c>
      <c r="E228" t="s">
        <v>636</v>
      </c>
      <c r="F228">
        <v>797</v>
      </c>
      <c r="G228" s="9">
        <v>106560.48</v>
      </c>
      <c r="H228" s="15" t="s">
        <v>868</v>
      </c>
    </row>
    <row r="229" spans="1:8" ht="36" hidden="1" x14ac:dyDescent="0.2">
      <c r="A229">
        <v>228</v>
      </c>
      <c r="B229" t="s">
        <v>637</v>
      </c>
      <c r="C229" s="13" t="s">
        <v>638</v>
      </c>
      <c r="D229">
        <v>3</v>
      </c>
      <c r="E229" t="s">
        <v>639</v>
      </c>
      <c r="F229">
        <v>58</v>
      </c>
      <c r="G229" s="9">
        <v>3791.5</v>
      </c>
      <c r="H229" s="15" t="s">
        <v>870</v>
      </c>
    </row>
    <row r="230" spans="1:8" ht="36" hidden="1" x14ac:dyDescent="0.2">
      <c r="A230">
        <v>229</v>
      </c>
      <c r="B230" t="s">
        <v>640</v>
      </c>
      <c r="C230" s="13" t="s">
        <v>641</v>
      </c>
      <c r="D230">
        <v>4</v>
      </c>
      <c r="E230" t="s">
        <v>642</v>
      </c>
      <c r="F230">
        <v>347</v>
      </c>
      <c r="G230" s="9">
        <f>VLOOKUP(C230,Цены!$B$2:$C$249,2,FALSE)</f>
        <v>2746.5479999999998</v>
      </c>
      <c r="H230" s="15" t="s">
        <v>870</v>
      </c>
    </row>
    <row r="231" spans="1:8" ht="36" hidden="1" x14ac:dyDescent="0.2">
      <c r="A231">
        <v>230</v>
      </c>
      <c r="B231" t="s">
        <v>643</v>
      </c>
      <c r="C231" s="13" t="s">
        <v>644</v>
      </c>
      <c r="D231">
        <v>5</v>
      </c>
      <c r="E231" t="s">
        <v>645</v>
      </c>
      <c r="F231">
        <v>20</v>
      </c>
      <c r="G231" s="9">
        <v>74203.070000000007</v>
      </c>
      <c r="H231" s="15" t="s">
        <v>870</v>
      </c>
    </row>
    <row r="232" spans="1:8" hidden="1" x14ac:dyDescent="0.2">
      <c r="A232">
        <v>231</v>
      </c>
      <c r="B232" t="s">
        <v>646</v>
      </c>
      <c r="C232" s="13" t="s">
        <v>647</v>
      </c>
      <c r="D232">
        <v>1</v>
      </c>
      <c r="E232" t="s">
        <v>648</v>
      </c>
      <c r="F232">
        <v>18</v>
      </c>
      <c r="G232" s="9">
        <v>1155.75</v>
      </c>
      <c r="H232" t="s">
        <v>871</v>
      </c>
    </row>
    <row r="233" spans="1:8" ht="24" x14ac:dyDescent="0.2">
      <c r="A233">
        <v>232</v>
      </c>
      <c r="B233" t="s">
        <v>649</v>
      </c>
      <c r="C233" s="17" t="s">
        <v>650</v>
      </c>
      <c r="D233">
        <v>1</v>
      </c>
      <c r="E233" t="s">
        <v>651</v>
      </c>
      <c r="F233">
        <v>1608</v>
      </c>
      <c r="G233" s="9">
        <v>67.91</v>
      </c>
      <c r="H233" t="s">
        <v>869</v>
      </c>
    </row>
  </sheetData>
  <autoFilter ref="A1:H233">
    <filterColumn colId="7">
      <filters>
        <filter val="СИЗ_Средства защиты рук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5"/>
  <sheetViews>
    <sheetView topLeftCell="A37" workbookViewId="0">
      <selection activeCell="G173" sqref="G173"/>
    </sheetView>
  </sheetViews>
  <sheetFormatPr defaultRowHeight="12" x14ac:dyDescent="0.2"/>
  <cols>
    <col min="1" max="1" width="5.1640625" bestFit="1" customWidth="1"/>
    <col min="2" max="2" width="90.83203125" style="13" customWidth="1"/>
    <col min="3" max="3" width="23.83203125" style="9" customWidth="1"/>
  </cols>
  <sheetData>
    <row r="1" spans="1:3" ht="63" x14ac:dyDescent="0.2">
      <c r="A1" s="2" t="s">
        <v>657</v>
      </c>
      <c r="B1" s="10" t="s">
        <v>658</v>
      </c>
      <c r="C1" s="7" t="s">
        <v>659</v>
      </c>
    </row>
    <row r="2" spans="1:3" ht="63" x14ac:dyDescent="0.2">
      <c r="A2" s="3">
        <v>1</v>
      </c>
      <c r="B2" s="11" t="s">
        <v>660</v>
      </c>
      <c r="C2" s="4">
        <v>10590</v>
      </c>
    </row>
    <row r="3" spans="1:3" ht="110.25" x14ac:dyDescent="0.2">
      <c r="A3" s="2">
        <v>2</v>
      </c>
      <c r="B3" s="10" t="s">
        <v>661</v>
      </c>
      <c r="C3" s="4">
        <v>135000</v>
      </c>
    </row>
    <row r="4" spans="1:3" ht="78.75" x14ac:dyDescent="0.2">
      <c r="A4" s="2">
        <v>3</v>
      </c>
      <c r="B4" s="10" t="s">
        <v>662</v>
      </c>
      <c r="C4" s="4">
        <v>17241.72</v>
      </c>
    </row>
    <row r="5" spans="1:3" ht="78.75" x14ac:dyDescent="0.2">
      <c r="A5" s="2">
        <v>4</v>
      </c>
      <c r="B5" s="10" t="s">
        <v>663</v>
      </c>
      <c r="C5" s="4">
        <v>630</v>
      </c>
    </row>
    <row r="6" spans="1:3" ht="78.75" x14ac:dyDescent="0.2">
      <c r="A6" s="2">
        <v>5</v>
      </c>
      <c r="B6" s="10" t="s">
        <v>664</v>
      </c>
      <c r="C6" s="4">
        <v>2550</v>
      </c>
    </row>
    <row r="7" spans="1:3" ht="110.25" x14ac:dyDescent="0.2">
      <c r="A7" s="2">
        <v>6</v>
      </c>
      <c r="B7" s="10" t="s">
        <v>665</v>
      </c>
      <c r="C7" s="4">
        <v>3330</v>
      </c>
    </row>
    <row r="8" spans="1:3" ht="31.5" x14ac:dyDescent="0.2">
      <c r="A8" s="2">
        <v>7</v>
      </c>
      <c r="B8" s="10" t="s">
        <v>666</v>
      </c>
      <c r="C8" s="4">
        <v>10</v>
      </c>
    </row>
    <row r="9" spans="1:3" ht="31.5" x14ac:dyDescent="0.2">
      <c r="A9" s="2">
        <v>8</v>
      </c>
      <c r="B9" s="10" t="s">
        <v>667</v>
      </c>
      <c r="C9" s="4">
        <v>66.059999999999988</v>
      </c>
    </row>
    <row r="10" spans="1:3" ht="31.5" x14ac:dyDescent="0.2">
      <c r="A10" s="2">
        <v>9</v>
      </c>
      <c r="B10" s="10" t="s">
        <v>668</v>
      </c>
      <c r="C10" s="4">
        <v>18.239999999999998</v>
      </c>
    </row>
    <row r="11" spans="1:3" ht="31.5" x14ac:dyDescent="0.2">
      <c r="A11" s="2">
        <v>10</v>
      </c>
      <c r="B11" s="10" t="s">
        <v>669</v>
      </c>
      <c r="C11" s="4">
        <v>18.239999999999998</v>
      </c>
    </row>
    <row r="12" spans="1:3" ht="31.5" x14ac:dyDescent="0.2">
      <c r="A12" s="2">
        <v>11</v>
      </c>
      <c r="B12" s="10" t="s">
        <v>502</v>
      </c>
      <c r="C12" s="4">
        <v>86300</v>
      </c>
    </row>
    <row r="13" spans="1:3" ht="15.75" x14ac:dyDescent="0.2">
      <c r="A13" s="2">
        <v>12</v>
      </c>
      <c r="B13" s="10" t="s">
        <v>670</v>
      </c>
      <c r="C13" s="4">
        <v>37600</v>
      </c>
    </row>
    <row r="14" spans="1:3" ht="31.5" x14ac:dyDescent="0.2">
      <c r="A14" s="2">
        <v>13</v>
      </c>
      <c r="B14" s="10" t="s">
        <v>505</v>
      </c>
      <c r="C14" s="4">
        <v>37600</v>
      </c>
    </row>
    <row r="15" spans="1:3" ht="15.75" x14ac:dyDescent="0.2">
      <c r="A15" s="2">
        <v>14</v>
      </c>
      <c r="B15" s="10" t="s">
        <v>671</v>
      </c>
      <c r="C15" s="4">
        <v>37600</v>
      </c>
    </row>
    <row r="16" spans="1:3" ht="31.5" x14ac:dyDescent="0.2">
      <c r="A16" s="2">
        <v>15</v>
      </c>
      <c r="B16" s="10" t="s">
        <v>508</v>
      </c>
      <c r="C16" s="4">
        <v>99200</v>
      </c>
    </row>
    <row r="17" spans="1:3" ht="15.75" x14ac:dyDescent="0.2">
      <c r="A17" s="2">
        <v>16</v>
      </c>
      <c r="B17" s="10" t="s">
        <v>511</v>
      </c>
      <c r="C17" s="5">
        <v>638.54399999999998</v>
      </c>
    </row>
    <row r="18" spans="1:3" ht="31.5" x14ac:dyDescent="0.2">
      <c r="A18" s="2">
        <v>17</v>
      </c>
      <c r="B18" s="10" t="s">
        <v>672</v>
      </c>
      <c r="C18" s="5">
        <v>189.44399999999999</v>
      </c>
    </row>
    <row r="19" spans="1:3" ht="15.75" x14ac:dyDescent="0.2">
      <c r="A19" s="2">
        <v>18</v>
      </c>
      <c r="B19" s="10" t="s">
        <v>376</v>
      </c>
      <c r="C19" s="5">
        <v>1328.94</v>
      </c>
    </row>
    <row r="20" spans="1:3" ht="15.75" x14ac:dyDescent="0.2">
      <c r="A20" s="2">
        <v>19</v>
      </c>
      <c r="B20" s="10" t="s">
        <v>673</v>
      </c>
      <c r="C20" s="5">
        <v>2760</v>
      </c>
    </row>
    <row r="21" spans="1:3" ht="15.75" x14ac:dyDescent="0.2">
      <c r="A21" s="2">
        <v>20</v>
      </c>
      <c r="B21" s="10" t="s">
        <v>674</v>
      </c>
      <c r="C21" s="5">
        <v>3900</v>
      </c>
    </row>
    <row r="22" spans="1:3" ht="15.75" x14ac:dyDescent="0.2">
      <c r="A22" s="2">
        <v>21</v>
      </c>
      <c r="B22" s="10" t="s">
        <v>675</v>
      </c>
      <c r="C22" s="5">
        <v>4800</v>
      </c>
    </row>
    <row r="23" spans="1:3" ht="31.5" x14ac:dyDescent="0.2">
      <c r="A23" s="2">
        <v>22</v>
      </c>
      <c r="B23" s="10" t="s">
        <v>676</v>
      </c>
      <c r="C23" s="5">
        <v>1000</v>
      </c>
    </row>
    <row r="24" spans="1:3" ht="31.5" x14ac:dyDescent="0.2">
      <c r="A24" s="2">
        <v>23</v>
      </c>
      <c r="B24" s="10" t="s">
        <v>367</v>
      </c>
      <c r="C24" s="5">
        <v>4900</v>
      </c>
    </row>
    <row r="25" spans="1:3" ht="15.75" x14ac:dyDescent="0.2">
      <c r="A25" s="2">
        <v>24</v>
      </c>
      <c r="B25" s="10" t="s">
        <v>677</v>
      </c>
      <c r="C25" s="5">
        <v>209.39807999999999</v>
      </c>
    </row>
    <row r="26" spans="1:3" ht="15.75" x14ac:dyDescent="0.2">
      <c r="A26" s="2">
        <v>25</v>
      </c>
      <c r="B26" s="10" t="s">
        <v>678</v>
      </c>
      <c r="C26" s="5">
        <v>1179.152</v>
      </c>
    </row>
    <row r="27" spans="1:3" ht="15.75" x14ac:dyDescent="0.2">
      <c r="A27" s="2">
        <v>26</v>
      </c>
      <c r="B27" s="10" t="s">
        <v>679</v>
      </c>
      <c r="C27" s="5">
        <v>314.20800000000003</v>
      </c>
    </row>
    <row r="28" spans="1:3" ht="15.75" x14ac:dyDescent="0.2">
      <c r="A28" s="2">
        <v>27</v>
      </c>
      <c r="B28" s="10" t="s">
        <v>680</v>
      </c>
      <c r="C28" s="5">
        <v>299.87200000000001</v>
      </c>
    </row>
    <row r="29" spans="1:3" ht="31.5" x14ac:dyDescent="0.2">
      <c r="A29" s="2">
        <v>28</v>
      </c>
      <c r="B29" s="10" t="s">
        <v>681</v>
      </c>
      <c r="C29" s="5">
        <v>319.27199999999999</v>
      </c>
    </row>
    <row r="30" spans="1:3" ht="31.5" x14ac:dyDescent="0.2">
      <c r="A30" s="2">
        <v>29</v>
      </c>
      <c r="B30" s="10" t="s">
        <v>682</v>
      </c>
      <c r="C30" s="5">
        <v>3096.84</v>
      </c>
    </row>
    <row r="31" spans="1:3" ht="78.75" x14ac:dyDescent="0.2">
      <c r="A31" s="2">
        <v>30</v>
      </c>
      <c r="B31" s="10" t="s">
        <v>683</v>
      </c>
      <c r="C31" s="4">
        <v>3612.3240000000001</v>
      </c>
    </row>
    <row r="32" spans="1:3" ht="31.5" x14ac:dyDescent="0.2">
      <c r="A32" s="2">
        <v>31</v>
      </c>
      <c r="B32" s="10" t="s">
        <v>684</v>
      </c>
      <c r="C32" s="5">
        <v>575.46</v>
      </c>
    </row>
    <row r="33" spans="1:3" ht="47.25" x14ac:dyDescent="0.2">
      <c r="A33" s="2">
        <v>32</v>
      </c>
      <c r="B33" s="10" t="s">
        <v>685</v>
      </c>
      <c r="C33" s="5">
        <v>543.72</v>
      </c>
    </row>
    <row r="34" spans="1:3" ht="47.25" x14ac:dyDescent="0.2">
      <c r="A34" s="2">
        <v>33</v>
      </c>
      <c r="B34" s="10" t="s">
        <v>686</v>
      </c>
      <c r="C34" s="5">
        <v>543.72</v>
      </c>
    </row>
    <row r="35" spans="1:3" ht="31.5" x14ac:dyDescent="0.2">
      <c r="A35" s="2">
        <v>34</v>
      </c>
      <c r="B35" s="10" t="s">
        <v>523</v>
      </c>
      <c r="C35" s="5">
        <v>575.46</v>
      </c>
    </row>
    <row r="36" spans="1:3" ht="47.25" x14ac:dyDescent="0.2">
      <c r="A36" s="2">
        <v>35</v>
      </c>
      <c r="B36" s="10" t="s">
        <v>687</v>
      </c>
      <c r="C36" s="5">
        <v>543.72</v>
      </c>
    </row>
    <row r="37" spans="1:3" ht="47.25" x14ac:dyDescent="0.2">
      <c r="A37" s="2">
        <v>36</v>
      </c>
      <c r="B37" s="10" t="s">
        <v>688</v>
      </c>
      <c r="C37" s="5">
        <v>575.46</v>
      </c>
    </row>
    <row r="38" spans="1:3" ht="63" x14ac:dyDescent="0.2">
      <c r="A38" s="2">
        <v>37</v>
      </c>
      <c r="B38" s="10" t="s">
        <v>689</v>
      </c>
      <c r="C38" s="5">
        <v>873.54</v>
      </c>
    </row>
    <row r="39" spans="1:3" ht="47.25" x14ac:dyDescent="0.2">
      <c r="A39" s="2">
        <v>38</v>
      </c>
      <c r="B39" s="10" t="s">
        <v>690</v>
      </c>
      <c r="C39" s="5">
        <v>873.54</v>
      </c>
    </row>
    <row r="40" spans="1:3" ht="47.25" x14ac:dyDescent="0.2">
      <c r="A40" s="2">
        <v>39</v>
      </c>
      <c r="B40" s="10" t="s">
        <v>691</v>
      </c>
      <c r="C40" s="5">
        <v>873.54</v>
      </c>
    </row>
    <row r="41" spans="1:3" ht="63" x14ac:dyDescent="0.2">
      <c r="A41" s="2">
        <v>40</v>
      </c>
      <c r="B41" s="10" t="s">
        <v>692</v>
      </c>
      <c r="C41" s="5">
        <v>873.54</v>
      </c>
    </row>
    <row r="42" spans="1:3" ht="63" x14ac:dyDescent="0.2">
      <c r="A42" s="2">
        <v>41</v>
      </c>
      <c r="B42" s="10" t="s">
        <v>693</v>
      </c>
      <c r="C42" s="5">
        <v>873.54</v>
      </c>
    </row>
    <row r="43" spans="1:3" ht="47.25" x14ac:dyDescent="0.2">
      <c r="A43" s="2">
        <v>42</v>
      </c>
      <c r="B43" s="10" t="s">
        <v>694</v>
      </c>
      <c r="C43" s="5">
        <v>873.54</v>
      </c>
    </row>
    <row r="44" spans="1:3" ht="31.5" x14ac:dyDescent="0.2">
      <c r="A44" s="2">
        <v>43</v>
      </c>
      <c r="B44" s="10" t="s">
        <v>695</v>
      </c>
      <c r="C44" s="5">
        <v>894.24</v>
      </c>
    </row>
    <row r="45" spans="1:3" ht="63" x14ac:dyDescent="0.2">
      <c r="A45" s="2">
        <v>44</v>
      </c>
      <c r="B45" s="10" t="s">
        <v>696</v>
      </c>
      <c r="C45" s="5">
        <v>724.5</v>
      </c>
    </row>
    <row r="46" spans="1:3" ht="78.75" x14ac:dyDescent="0.2">
      <c r="A46" s="2">
        <v>45</v>
      </c>
      <c r="B46" s="10" t="s">
        <v>697</v>
      </c>
      <c r="C46" s="5">
        <v>873.54</v>
      </c>
    </row>
    <row r="47" spans="1:3" ht="78.75" x14ac:dyDescent="0.2">
      <c r="A47" s="2">
        <v>46</v>
      </c>
      <c r="B47" s="10" t="s">
        <v>698</v>
      </c>
      <c r="C47" s="5">
        <v>851.46</v>
      </c>
    </row>
    <row r="48" spans="1:3" ht="47.25" x14ac:dyDescent="0.2">
      <c r="A48" s="2">
        <v>47</v>
      </c>
      <c r="B48" s="10" t="s">
        <v>699</v>
      </c>
      <c r="C48" s="5">
        <v>543.72</v>
      </c>
    </row>
    <row r="49" spans="1:3" ht="47.25" x14ac:dyDescent="0.2">
      <c r="A49" s="2">
        <v>48</v>
      </c>
      <c r="B49" s="10" t="s">
        <v>700</v>
      </c>
      <c r="C49" s="5">
        <v>575.46</v>
      </c>
    </row>
    <row r="50" spans="1:3" ht="47.25" x14ac:dyDescent="0.2">
      <c r="A50" s="2">
        <v>49</v>
      </c>
      <c r="B50" s="10" t="s">
        <v>701</v>
      </c>
      <c r="C50" s="5">
        <v>543.72</v>
      </c>
    </row>
    <row r="51" spans="1:3" ht="47.25" x14ac:dyDescent="0.2">
      <c r="A51" s="2">
        <v>50</v>
      </c>
      <c r="B51" s="10" t="s">
        <v>702</v>
      </c>
      <c r="C51" s="5">
        <v>851.46</v>
      </c>
    </row>
    <row r="52" spans="1:3" ht="47.25" x14ac:dyDescent="0.2">
      <c r="A52" s="2">
        <v>51</v>
      </c>
      <c r="B52" s="10" t="s">
        <v>703</v>
      </c>
      <c r="C52" s="5">
        <v>851.46</v>
      </c>
    </row>
    <row r="53" spans="1:3" ht="47.25" x14ac:dyDescent="0.2">
      <c r="A53" s="2">
        <v>52</v>
      </c>
      <c r="B53" s="10" t="s">
        <v>704</v>
      </c>
      <c r="C53" s="5">
        <v>820.65599999999995</v>
      </c>
    </row>
    <row r="54" spans="1:3" ht="47.25" x14ac:dyDescent="0.2">
      <c r="A54" s="2">
        <v>53</v>
      </c>
      <c r="B54" s="10" t="s">
        <v>705</v>
      </c>
      <c r="C54" s="5">
        <v>1214.2560000000001</v>
      </c>
    </row>
    <row r="55" spans="1:3" ht="47.25" x14ac:dyDescent="0.2">
      <c r="A55" s="2">
        <v>54</v>
      </c>
      <c r="B55" s="10" t="s">
        <v>570</v>
      </c>
      <c r="C55" s="5">
        <v>1214.2560000000001</v>
      </c>
    </row>
    <row r="56" spans="1:3" ht="47.25" x14ac:dyDescent="0.2">
      <c r="A56" s="2">
        <v>55</v>
      </c>
      <c r="B56" s="10" t="s">
        <v>706</v>
      </c>
      <c r="C56" s="5">
        <v>775.39200000000005</v>
      </c>
    </row>
    <row r="57" spans="1:3" ht="31.5" x14ac:dyDescent="0.2">
      <c r="A57" s="2">
        <v>56</v>
      </c>
      <c r="B57" s="10" t="s">
        <v>707</v>
      </c>
      <c r="C57" s="5">
        <v>575.46</v>
      </c>
    </row>
    <row r="58" spans="1:3" ht="47.25" x14ac:dyDescent="0.2">
      <c r="A58" s="2">
        <v>57</v>
      </c>
      <c r="B58" s="10" t="s">
        <v>708</v>
      </c>
      <c r="C58" s="5">
        <v>543.72</v>
      </c>
    </row>
    <row r="59" spans="1:3" ht="31.5" x14ac:dyDescent="0.2">
      <c r="A59" s="2">
        <v>58</v>
      </c>
      <c r="B59" s="10" t="s">
        <v>709</v>
      </c>
      <c r="C59" s="5">
        <v>575.46</v>
      </c>
    </row>
    <row r="60" spans="1:3" ht="47.25" x14ac:dyDescent="0.2">
      <c r="A60" s="2">
        <v>59</v>
      </c>
      <c r="B60" s="10" t="s">
        <v>568</v>
      </c>
      <c r="C60" s="5">
        <v>543.72</v>
      </c>
    </row>
    <row r="61" spans="1:3" ht="31.5" x14ac:dyDescent="0.2">
      <c r="A61" s="2">
        <v>60</v>
      </c>
      <c r="B61" s="10" t="s">
        <v>565</v>
      </c>
      <c r="C61" s="5">
        <v>575.46</v>
      </c>
    </row>
    <row r="62" spans="1:3" ht="47.25" x14ac:dyDescent="0.2">
      <c r="A62" s="2">
        <v>61</v>
      </c>
      <c r="B62" s="10" t="s">
        <v>562</v>
      </c>
      <c r="C62" s="5">
        <v>543.72</v>
      </c>
    </row>
    <row r="63" spans="1:3" ht="31.5" x14ac:dyDescent="0.2">
      <c r="A63" s="2">
        <v>62</v>
      </c>
      <c r="B63" s="10" t="s">
        <v>710</v>
      </c>
      <c r="C63" s="5">
        <v>575.46</v>
      </c>
    </row>
    <row r="64" spans="1:3" ht="47.25" x14ac:dyDescent="0.2">
      <c r="A64" s="2">
        <v>63</v>
      </c>
      <c r="B64" s="10" t="s">
        <v>711</v>
      </c>
      <c r="C64" s="5">
        <v>575.46</v>
      </c>
    </row>
    <row r="65" spans="1:3" ht="47.25" x14ac:dyDescent="0.2">
      <c r="A65" s="2">
        <v>64</v>
      </c>
      <c r="B65" s="10" t="s">
        <v>712</v>
      </c>
      <c r="C65" s="5">
        <v>575.46</v>
      </c>
    </row>
    <row r="66" spans="1:3" ht="47.25" x14ac:dyDescent="0.2">
      <c r="A66" s="2">
        <v>65</v>
      </c>
      <c r="B66" s="10" t="s">
        <v>713</v>
      </c>
      <c r="C66" s="5">
        <v>575.46</v>
      </c>
    </row>
    <row r="67" spans="1:3" ht="63" x14ac:dyDescent="0.2">
      <c r="A67" s="2">
        <v>66</v>
      </c>
      <c r="B67" s="10" t="s">
        <v>714</v>
      </c>
      <c r="C67" s="5">
        <v>873.54</v>
      </c>
    </row>
    <row r="68" spans="1:3" ht="47.25" x14ac:dyDescent="0.2">
      <c r="A68" s="2">
        <v>67</v>
      </c>
      <c r="B68" s="10" t="s">
        <v>557</v>
      </c>
      <c r="C68" s="5">
        <v>873.54</v>
      </c>
    </row>
    <row r="69" spans="1:3" ht="47.25" x14ac:dyDescent="0.2">
      <c r="A69" s="2">
        <v>68</v>
      </c>
      <c r="B69" s="10" t="s">
        <v>715</v>
      </c>
      <c r="C69" s="5">
        <v>873.54</v>
      </c>
    </row>
    <row r="70" spans="1:3" ht="63" x14ac:dyDescent="0.2">
      <c r="A70" s="2">
        <v>69</v>
      </c>
      <c r="B70" s="10" t="s">
        <v>559</v>
      </c>
      <c r="C70" s="5">
        <v>873.54</v>
      </c>
    </row>
    <row r="71" spans="1:3" ht="47.25" x14ac:dyDescent="0.2">
      <c r="A71" s="2">
        <v>70</v>
      </c>
      <c r="B71" s="10" t="s">
        <v>716</v>
      </c>
      <c r="C71" s="5">
        <v>575.46</v>
      </c>
    </row>
    <row r="72" spans="1:3" ht="63" x14ac:dyDescent="0.2">
      <c r="A72" s="2">
        <v>71</v>
      </c>
      <c r="B72" s="10" t="s">
        <v>717</v>
      </c>
      <c r="C72" s="5">
        <v>543.72</v>
      </c>
    </row>
    <row r="73" spans="1:3" ht="31.5" x14ac:dyDescent="0.2">
      <c r="A73" s="2">
        <v>72</v>
      </c>
      <c r="B73" s="10" t="s">
        <v>718</v>
      </c>
      <c r="C73" s="5">
        <v>894.24</v>
      </c>
    </row>
    <row r="74" spans="1:3" ht="47.25" x14ac:dyDescent="0.2">
      <c r="A74" s="2">
        <v>73</v>
      </c>
      <c r="B74" s="10" t="s">
        <v>549</v>
      </c>
      <c r="C74" s="5">
        <v>1650.48</v>
      </c>
    </row>
    <row r="75" spans="1:3" ht="47.25" x14ac:dyDescent="0.2">
      <c r="A75" s="2">
        <v>74</v>
      </c>
      <c r="B75" s="10" t="s">
        <v>719</v>
      </c>
      <c r="C75" s="5">
        <v>1756.74</v>
      </c>
    </row>
    <row r="76" spans="1:3" ht="78.75" x14ac:dyDescent="0.2">
      <c r="A76" s="2">
        <v>75</v>
      </c>
      <c r="B76" s="10" t="s">
        <v>720</v>
      </c>
      <c r="C76" s="5">
        <v>37410</v>
      </c>
    </row>
    <row r="77" spans="1:3" ht="47.25" x14ac:dyDescent="0.2">
      <c r="A77" s="2">
        <v>76</v>
      </c>
      <c r="B77" s="10" t="s">
        <v>721</v>
      </c>
      <c r="C77" s="5">
        <v>4986.7040000000006</v>
      </c>
    </row>
    <row r="78" spans="1:3" ht="63" x14ac:dyDescent="0.2">
      <c r="A78" s="2">
        <v>77</v>
      </c>
      <c r="B78" s="10" t="s">
        <v>722</v>
      </c>
      <c r="C78" s="5">
        <v>4986.7040000000006</v>
      </c>
    </row>
    <row r="79" spans="1:3" ht="63" x14ac:dyDescent="0.2">
      <c r="A79" s="2">
        <v>78</v>
      </c>
      <c r="B79" s="10" t="s">
        <v>723</v>
      </c>
      <c r="C79" s="5">
        <v>4822.4800000000005</v>
      </c>
    </row>
    <row r="80" spans="1:3" ht="63" x14ac:dyDescent="0.2">
      <c r="A80" s="2">
        <v>79</v>
      </c>
      <c r="B80" s="10" t="s">
        <v>724</v>
      </c>
      <c r="C80" s="5">
        <v>132.97200000000001</v>
      </c>
    </row>
    <row r="81" spans="1:3" ht="63" x14ac:dyDescent="0.2">
      <c r="A81" s="2">
        <v>80</v>
      </c>
      <c r="B81" s="10" t="s">
        <v>725</v>
      </c>
      <c r="C81" s="5">
        <v>1274.8920000000001</v>
      </c>
    </row>
    <row r="82" spans="1:3" ht="63" x14ac:dyDescent="0.2">
      <c r="A82" s="2">
        <v>81</v>
      </c>
      <c r="B82" s="10" t="s">
        <v>726</v>
      </c>
      <c r="C82" s="5">
        <v>165.768</v>
      </c>
    </row>
    <row r="83" spans="1:3" ht="63" x14ac:dyDescent="0.2">
      <c r="A83" s="2">
        <v>82</v>
      </c>
      <c r="B83" s="10" t="s">
        <v>727</v>
      </c>
      <c r="C83" s="5">
        <v>1274.8920000000001</v>
      </c>
    </row>
    <row r="84" spans="1:3" ht="63" x14ac:dyDescent="0.2">
      <c r="A84" s="2">
        <v>83</v>
      </c>
      <c r="B84" s="10" t="s">
        <v>728</v>
      </c>
      <c r="C84" s="5">
        <v>1274.8920000000001</v>
      </c>
    </row>
    <row r="85" spans="1:3" ht="47.25" x14ac:dyDescent="0.2">
      <c r="A85" s="2">
        <v>84</v>
      </c>
      <c r="B85" s="10" t="s">
        <v>729</v>
      </c>
      <c r="C85" s="5">
        <v>873.63599999999997</v>
      </c>
    </row>
    <row r="86" spans="1:3" ht="47.25" x14ac:dyDescent="0.2">
      <c r="A86" s="2">
        <v>85</v>
      </c>
      <c r="B86" s="10" t="s">
        <v>730</v>
      </c>
      <c r="C86" s="5">
        <v>112.488</v>
      </c>
    </row>
    <row r="87" spans="1:3" ht="47.25" x14ac:dyDescent="0.2">
      <c r="A87" s="2">
        <v>86</v>
      </c>
      <c r="B87" s="10" t="s">
        <v>731</v>
      </c>
      <c r="C87" s="5">
        <v>1245.8720000000001</v>
      </c>
    </row>
    <row r="88" spans="1:3" ht="47.25" x14ac:dyDescent="0.2">
      <c r="A88" s="2">
        <v>87</v>
      </c>
      <c r="B88" s="10" t="s">
        <v>732</v>
      </c>
      <c r="C88" s="5">
        <v>336</v>
      </c>
    </row>
    <row r="89" spans="1:3" ht="47.25" x14ac:dyDescent="0.2">
      <c r="A89" s="2">
        <v>88</v>
      </c>
      <c r="B89" s="10" t="s">
        <v>733</v>
      </c>
      <c r="C89" s="5">
        <v>511</v>
      </c>
    </row>
    <row r="90" spans="1:3" ht="47.25" x14ac:dyDescent="0.2">
      <c r="A90" s="2">
        <v>89</v>
      </c>
      <c r="B90" s="10" t="s">
        <v>734</v>
      </c>
      <c r="C90" s="5">
        <v>929.24400000000003</v>
      </c>
    </row>
    <row r="91" spans="1:3" ht="47.25" x14ac:dyDescent="0.2">
      <c r="A91" s="2">
        <v>90</v>
      </c>
      <c r="B91" s="10" t="s">
        <v>735</v>
      </c>
      <c r="C91" s="5">
        <v>117.504</v>
      </c>
    </row>
    <row r="92" spans="1:3" ht="47.25" x14ac:dyDescent="0.2">
      <c r="A92" s="2">
        <v>91</v>
      </c>
      <c r="B92" s="10" t="s">
        <v>736</v>
      </c>
      <c r="C92" s="5">
        <v>1960</v>
      </c>
    </row>
    <row r="93" spans="1:3" ht="47.25" x14ac:dyDescent="0.2">
      <c r="A93" s="2">
        <v>92</v>
      </c>
      <c r="B93" s="10" t="s">
        <v>737</v>
      </c>
      <c r="C93" s="5">
        <v>929.24400000000003</v>
      </c>
    </row>
    <row r="94" spans="1:3" ht="47.25" x14ac:dyDescent="0.2">
      <c r="A94" s="2">
        <v>93</v>
      </c>
      <c r="B94" s="10" t="s">
        <v>738</v>
      </c>
      <c r="C94" s="5">
        <v>988.34400000000005</v>
      </c>
    </row>
    <row r="95" spans="1:3" ht="47.25" x14ac:dyDescent="0.2">
      <c r="A95" s="2">
        <v>94</v>
      </c>
      <c r="B95" s="10" t="s">
        <v>739</v>
      </c>
      <c r="C95" s="5">
        <v>143.77199999999999</v>
      </c>
    </row>
    <row r="96" spans="1:3" ht="47.25" x14ac:dyDescent="0.2">
      <c r="A96" s="2">
        <v>95</v>
      </c>
      <c r="B96" s="10" t="s">
        <v>740</v>
      </c>
      <c r="C96" s="5">
        <v>1960</v>
      </c>
    </row>
    <row r="97" spans="1:3" ht="47.25" x14ac:dyDescent="0.2">
      <c r="A97" s="2">
        <v>96</v>
      </c>
      <c r="B97" s="10" t="s">
        <v>741</v>
      </c>
      <c r="C97" s="5">
        <v>988.34400000000005</v>
      </c>
    </row>
    <row r="98" spans="1:3" ht="47.25" x14ac:dyDescent="0.2">
      <c r="A98" s="2">
        <v>97</v>
      </c>
      <c r="B98" s="10" t="s">
        <v>742</v>
      </c>
      <c r="C98" s="5">
        <v>398.56799999999998</v>
      </c>
    </row>
    <row r="99" spans="1:3" ht="31.5" x14ac:dyDescent="0.2">
      <c r="A99" s="2">
        <v>98</v>
      </c>
      <c r="B99" s="10" t="s">
        <v>743</v>
      </c>
      <c r="C99" s="5">
        <v>13432.603632000002</v>
      </c>
    </row>
    <row r="100" spans="1:3" ht="78.75" x14ac:dyDescent="0.2">
      <c r="A100" s="2">
        <v>99</v>
      </c>
      <c r="B100" s="10" t="s">
        <v>744</v>
      </c>
      <c r="C100" s="5">
        <v>15180.048000000003</v>
      </c>
    </row>
    <row r="101" spans="1:3" ht="78.75" x14ac:dyDescent="0.2">
      <c r="A101" s="2">
        <v>100</v>
      </c>
      <c r="B101" s="10" t="s">
        <v>745</v>
      </c>
      <c r="C101" s="5">
        <v>6640.4735999999994</v>
      </c>
    </row>
    <row r="102" spans="1:3" ht="78.75" x14ac:dyDescent="0.2">
      <c r="A102" s="2">
        <v>101</v>
      </c>
      <c r="B102" s="10" t="s">
        <v>746</v>
      </c>
      <c r="C102" s="5">
        <v>15196.00224</v>
      </c>
    </row>
    <row r="103" spans="1:3" ht="78.75" x14ac:dyDescent="0.2">
      <c r="A103" s="2">
        <v>102</v>
      </c>
      <c r="B103" s="10" t="s">
        <v>747</v>
      </c>
      <c r="C103" s="5">
        <v>6640.4735999999994</v>
      </c>
    </row>
    <row r="104" spans="1:3" ht="78.75" x14ac:dyDescent="0.2">
      <c r="A104" s="2">
        <v>103</v>
      </c>
      <c r="B104" s="10" t="s">
        <v>748</v>
      </c>
      <c r="C104" s="5">
        <v>15180.048000000003</v>
      </c>
    </row>
    <row r="105" spans="1:3" ht="78.75" x14ac:dyDescent="0.2">
      <c r="A105" s="2">
        <v>104</v>
      </c>
      <c r="B105" s="10" t="s">
        <v>749</v>
      </c>
      <c r="C105" s="5">
        <v>6640.4735999999994</v>
      </c>
    </row>
    <row r="106" spans="1:3" ht="15.75" x14ac:dyDescent="0.2">
      <c r="A106" s="2">
        <v>105</v>
      </c>
      <c r="B106" s="10" t="s">
        <v>750</v>
      </c>
      <c r="C106" s="5">
        <v>134.77199999999999</v>
      </c>
    </row>
    <row r="107" spans="1:3" ht="15.75" x14ac:dyDescent="0.2">
      <c r="A107" s="2">
        <v>106</v>
      </c>
      <c r="B107" s="10" t="s">
        <v>751</v>
      </c>
      <c r="C107" s="5">
        <v>269.54399999999998</v>
      </c>
    </row>
    <row r="108" spans="1:3" ht="15.75" x14ac:dyDescent="0.2">
      <c r="A108" s="2">
        <v>107</v>
      </c>
      <c r="B108" s="10" t="s">
        <v>752</v>
      </c>
      <c r="C108" s="5">
        <v>673.86</v>
      </c>
    </row>
    <row r="109" spans="1:3" ht="15.75" x14ac:dyDescent="0.2">
      <c r="A109" s="2">
        <v>108</v>
      </c>
      <c r="B109" s="10" t="s">
        <v>318</v>
      </c>
      <c r="C109" s="5">
        <v>25.992000000000001</v>
      </c>
    </row>
    <row r="110" spans="1:3" ht="31.5" x14ac:dyDescent="0.2">
      <c r="A110" s="2">
        <v>109</v>
      </c>
      <c r="B110" s="10" t="s">
        <v>753</v>
      </c>
      <c r="C110" s="5">
        <v>200</v>
      </c>
    </row>
    <row r="111" spans="1:3" ht="47.25" x14ac:dyDescent="0.2">
      <c r="A111" s="2">
        <v>110</v>
      </c>
      <c r="B111" s="10" t="s">
        <v>754</v>
      </c>
      <c r="C111" s="5">
        <v>377.78596800000003</v>
      </c>
    </row>
    <row r="112" spans="1:3" ht="47.25" x14ac:dyDescent="0.2">
      <c r="A112" s="2">
        <v>111</v>
      </c>
      <c r="B112" s="10" t="s">
        <v>755</v>
      </c>
      <c r="C112" s="5">
        <v>322.92</v>
      </c>
    </row>
    <row r="113" spans="1:3" ht="63" x14ac:dyDescent="0.2">
      <c r="A113" s="2">
        <v>112</v>
      </c>
      <c r="B113" s="10" t="s">
        <v>756</v>
      </c>
      <c r="C113" s="5">
        <v>4371.42</v>
      </c>
    </row>
    <row r="114" spans="1:3" ht="47.25" x14ac:dyDescent="0.2">
      <c r="A114" s="2">
        <v>113</v>
      </c>
      <c r="B114" s="10" t="s">
        <v>757</v>
      </c>
      <c r="C114" s="5">
        <v>1938.4700159999998</v>
      </c>
    </row>
    <row r="115" spans="1:3" ht="47.25" x14ac:dyDescent="0.2">
      <c r="A115" s="2">
        <v>114</v>
      </c>
      <c r="B115" s="10" t="s">
        <v>758</v>
      </c>
      <c r="C115" s="5">
        <v>2330.2640000000001</v>
      </c>
    </row>
    <row r="116" spans="1:3" ht="47.25" x14ac:dyDescent="0.2">
      <c r="A116" s="2">
        <v>115</v>
      </c>
      <c r="B116" s="10" t="s">
        <v>759</v>
      </c>
      <c r="C116" s="5">
        <v>2900</v>
      </c>
    </row>
    <row r="117" spans="1:3" ht="78.75" x14ac:dyDescent="0.2">
      <c r="A117" s="2">
        <v>116</v>
      </c>
      <c r="B117" s="10" t="s">
        <v>760</v>
      </c>
      <c r="C117" s="5">
        <v>1073.04</v>
      </c>
    </row>
    <row r="118" spans="1:3" ht="78.75" x14ac:dyDescent="0.2">
      <c r="A118" s="2">
        <v>117</v>
      </c>
      <c r="B118" s="10" t="s">
        <v>761</v>
      </c>
      <c r="C118" s="5">
        <v>1490</v>
      </c>
    </row>
    <row r="119" spans="1:3" ht="78.75" x14ac:dyDescent="0.2">
      <c r="A119" s="2">
        <v>118</v>
      </c>
      <c r="B119" s="10" t="s">
        <v>762</v>
      </c>
      <c r="C119" s="5">
        <v>492.70800000000003</v>
      </c>
    </row>
    <row r="120" spans="1:3" ht="63" x14ac:dyDescent="0.2">
      <c r="A120" s="2">
        <v>119</v>
      </c>
      <c r="B120" s="10" t="s">
        <v>763</v>
      </c>
      <c r="C120" s="5">
        <v>1073.04</v>
      </c>
    </row>
    <row r="121" spans="1:3" ht="78.75" x14ac:dyDescent="0.2">
      <c r="A121" s="2">
        <v>120</v>
      </c>
      <c r="B121" s="10" t="s">
        <v>764</v>
      </c>
      <c r="C121" s="5">
        <v>620.78399999999999</v>
      </c>
    </row>
    <row r="122" spans="1:3" ht="78.75" x14ac:dyDescent="0.2">
      <c r="A122" s="2">
        <v>121</v>
      </c>
      <c r="B122" s="10" t="s">
        <v>765</v>
      </c>
      <c r="C122" s="5">
        <v>620.78399999999999</v>
      </c>
    </row>
    <row r="123" spans="1:3" ht="78.75" x14ac:dyDescent="0.2">
      <c r="A123" s="2">
        <v>122</v>
      </c>
      <c r="B123" s="10" t="s">
        <v>766</v>
      </c>
      <c r="C123" s="5">
        <v>710.11199999999997</v>
      </c>
    </row>
    <row r="124" spans="1:3" ht="63" x14ac:dyDescent="0.2">
      <c r="A124" s="2">
        <v>123</v>
      </c>
      <c r="B124" s="10" t="s">
        <v>767</v>
      </c>
      <c r="C124" s="5">
        <v>796.06799999999998</v>
      </c>
    </row>
    <row r="125" spans="1:3" ht="31.5" x14ac:dyDescent="0.2">
      <c r="A125" s="2">
        <v>124</v>
      </c>
      <c r="B125" s="10" t="s">
        <v>768</v>
      </c>
      <c r="C125" s="5">
        <v>170</v>
      </c>
    </row>
    <row r="126" spans="1:3" ht="47.25" x14ac:dyDescent="0.2">
      <c r="A126" s="2">
        <v>125</v>
      </c>
      <c r="B126" s="10" t="s">
        <v>769</v>
      </c>
      <c r="C126" s="5">
        <v>322.16831999999999</v>
      </c>
    </row>
    <row r="127" spans="1:3" ht="31.5" x14ac:dyDescent="0.2">
      <c r="A127" s="2">
        <v>126</v>
      </c>
      <c r="B127" s="10" t="s">
        <v>770</v>
      </c>
      <c r="C127" s="5">
        <v>290</v>
      </c>
    </row>
    <row r="128" spans="1:3" ht="47.25" x14ac:dyDescent="0.2">
      <c r="A128" s="2">
        <v>127</v>
      </c>
      <c r="B128" s="10" t="s">
        <v>771</v>
      </c>
      <c r="C128" s="5">
        <v>151.19999999999999</v>
      </c>
    </row>
    <row r="129" spans="1:3" ht="31.5" x14ac:dyDescent="0.2">
      <c r="A129" s="2">
        <v>128</v>
      </c>
      <c r="B129" s="10" t="s">
        <v>772</v>
      </c>
      <c r="C129" s="5">
        <v>151.19999999999999</v>
      </c>
    </row>
    <row r="130" spans="1:3" ht="31.5" x14ac:dyDescent="0.2">
      <c r="A130" s="2">
        <v>129</v>
      </c>
      <c r="B130" s="10" t="s">
        <v>531</v>
      </c>
      <c r="C130" s="5">
        <v>515.0086399999999</v>
      </c>
    </row>
    <row r="131" spans="1:3" ht="15.75" x14ac:dyDescent="0.2">
      <c r="A131" s="2">
        <v>130</v>
      </c>
      <c r="B131" s="10" t="s">
        <v>528</v>
      </c>
      <c r="C131" s="5">
        <v>500</v>
      </c>
    </row>
    <row r="132" spans="1:3" ht="31.5" x14ac:dyDescent="0.2">
      <c r="A132" s="2">
        <v>131</v>
      </c>
      <c r="B132" s="10" t="s">
        <v>773</v>
      </c>
      <c r="C132" s="5">
        <v>1006.092</v>
      </c>
    </row>
    <row r="133" spans="1:3" ht="31.5" x14ac:dyDescent="0.2">
      <c r="A133" s="2">
        <v>132</v>
      </c>
      <c r="B133" s="10" t="s">
        <v>774</v>
      </c>
      <c r="C133" s="5">
        <v>120</v>
      </c>
    </row>
    <row r="134" spans="1:3" ht="47.25" x14ac:dyDescent="0.2">
      <c r="A134" s="2">
        <v>133</v>
      </c>
      <c r="B134" s="10" t="s">
        <v>775</v>
      </c>
      <c r="C134" s="5">
        <v>720.99599999999998</v>
      </c>
    </row>
    <row r="135" spans="1:3" ht="47.25" x14ac:dyDescent="0.2">
      <c r="A135" s="2">
        <v>134</v>
      </c>
      <c r="B135" s="10" t="s">
        <v>776</v>
      </c>
      <c r="C135" s="5">
        <v>12.7</v>
      </c>
    </row>
    <row r="136" spans="1:3" ht="31.5" x14ac:dyDescent="0.2">
      <c r="A136" s="2">
        <v>135</v>
      </c>
      <c r="B136" s="10" t="s">
        <v>777</v>
      </c>
      <c r="C136" s="5">
        <v>750</v>
      </c>
    </row>
    <row r="137" spans="1:3" ht="47.25" x14ac:dyDescent="0.2">
      <c r="A137" s="2">
        <v>136</v>
      </c>
      <c r="B137" s="10" t="s">
        <v>778</v>
      </c>
      <c r="C137" s="5">
        <v>750</v>
      </c>
    </row>
    <row r="138" spans="1:3" ht="78.75" x14ac:dyDescent="0.2">
      <c r="A138" s="2">
        <v>137</v>
      </c>
      <c r="B138" s="10" t="s">
        <v>779</v>
      </c>
      <c r="C138" s="5">
        <v>220.17600000000004</v>
      </c>
    </row>
    <row r="139" spans="1:3" ht="63" x14ac:dyDescent="0.2">
      <c r="A139" s="2">
        <v>138</v>
      </c>
      <c r="B139" s="10" t="s">
        <v>780</v>
      </c>
      <c r="C139" s="5">
        <v>100</v>
      </c>
    </row>
    <row r="140" spans="1:3" ht="78.75" x14ac:dyDescent="0.2">
      <c r="A140" s="2">
        <v>139</v>
      </c>
      <c r="B140" s="10" t="s">
        <v>781</v>
      </c>
      <c r="C140" s="5">
        <v>350</v>
      </c>
    </row>
    <row r="141" spans="1:3" ht="47.25" x14ac:dyDescent="0.2">
      <c r="A141" s="2">
        <v>140</v>
      </c>
      <c r="B141" s="10" t="s">
        <v>782</v>
      </c>
      <c r="C141" s="5">
        <v>64.739999999999995</v>
      </c>
    </row>
    <row r="142" spans="1:3" ht="15.75" x14ac:dyDescent="0.2">
      <c r="A142" s="2">
        <v>141</v>
      </c>
      <c r="B142" s="10" t="s">
        <v>783</v>
      </c>
      <c r="C142" s="5">
        <v>1964.0640000000001</v>
      </c>
    </row>
    <row r="143" spans="1:3" ht="47.25" x14ac:dyDescent="0.2">
      <c r="A143" s="2">
        <v>142</v>
      </c>
      <c r="B143" s="10" t="s">
        <v>784</v>
      </c>
      <c r="C143" s="5">
        <v>2981.74</v>
      </c>
    </row>
    <row r="144" spans="1:3" ht="47.25" x14ac:dyDescent="0.2">
      <c r="A144" s="2">
        <v>143</v>
      </c>
      <c r="B144" s="10" t="s">
        <v>785</v>
      </c>
      <c r="C144" s="5">
        <v>955.51679999999999</v>
      </c>
    </row>
    <row r="145" spans="1:3" ht="47.25" x14ac:dyDescent="0.2">
      <c r="A145" s="2">
        <v>144</v>
      </c>
      <c r="B145" s="10" t="s">
        <v>786</v>
      </c>
      <c r="C145" s="5">
        <v>1992</v>
      </c>
    </row>
    <row r="146" spans="1:3" ht="47.25" x14ac:dyDescent="0.2">
      <c r="A146" s="2">
        <v>145</v>
      </c>
      <c r="B146" s="10" t="s">
        <v>787</v>
      </c>
      <c r="C146" s="5">
        <v>768.61199999999997</v>
      </c>
    </row>
    <row r="147" spans="1:3" ht="47.25" x14ac:dyDescent="0.2">
      <c r="A147" s="2">
        <v>146</v>
      </c>
      <c r="B147" s="10" t="s">
        <v>788</v>
      </c>
      <c r="C147" s="5">
        <v>1510.5280000000002</v>
      </c>
    </row>
    <row r="148" spans="1:3" ht="47.25" x14ac:dyDescent="0.2">
      <c r="A148" s="2">
        <v>147</v>
      </c>
      <c r="B148" s="10" t="s">
        <v>789</v>
      </c>
      <c r="C148" s="5">
        <v>186.00859200000002</v>
      </c>
    </row>
    <row r="149" spans="1:3" ht="31.5" x14ac:dyDescent="0.2">
      <c r="A149" s="2">
        <v>148</v>
      </c>
      <c r="B149" s="10" t="s">
        <v>790</v>
      </c>
      <c r="C149" s="5">
        <v>184.53312</v>
      </c>
    </row>
    <row r="150" spans="1:3" ht="47.25" x14ac:dyDescent="0.2">
      <c r="A150" s="2">
        <v>149</v>
      </c>
      <c r="B150" s="10" t="s">
        <v>791</v>
      </c>
      <c r="C150" s="5">
        <v>161.83936</v>
      </c>
    </row>
    <row r="151" spans="1:3" ht="47.25" x14ac:dyDescent="0.2">
      <c r="A151" s="2">
        <v>150</v>
      </c>
      <c r="B151" s="10" t="s">
        <v>792</v>
      </c>
      <c r="C151" s="5">
        <v>161.83936</v>
      </c>
    </row>
    <row r="152" spans="1:3" ht="31.5" x14ac:dyDescent="0.2">
      <c r="A152" s="2">
        <v>151</v>
      </c>
      <c r="B152" s="10" t="s">
        <v>793</v>
      </c>
      <c r="C152" s="5">
        <v>244.17504000000005</v>
      </c>
    </row>
    <row r="153" spans="1:3" ht="31.5" x14ac:dyDescent="0.2">
      <c r="A153" s="2">
        <v>152</v>
      </c>
      <c r="B153" s="10" t="s">
        <v>794</v>
      </c>
      <c r="C153" s="5">
        <v>208.96384000000003</v>
      </c>
    </row>
    <row r="154" spans="1:3" ht="78.75" x14ac:dyDescent="0.2">
      <c r="A154" s="2">
        <v>153</v>
      </c>
      <c r="B154" s="10" t="s">
        <v>795</v>
      </c>
      <c r="C154" s="5">
        <v>3911.46</v>
      </c>
    </row>
    <row r="155" spans="1:3" ht="31.5" x14ac:dyDescent="0.2">
      <c r="A155" s="2">
        <v>154</v>
      </c>
      <c r="B155" s="10" t="s">
        <v>796</v>
      </c>
      <c r="C155" s="5">
        <v>1452.684</v>
      </c>
    </row>
    <row r="156" spans="1:3" ht="31.5" x14ac:dyDescent="0.2">
      <c r="A156" s="2">
        <v>155</v>
      </c>
      <c r="B156" s="10" t="s">
        <v>797</v>
      </c>
      <c r="C156" s="5">
        <v>1452.684</v>
      </c>
    </row>
    <row r="157" spans="1:3" ht="47.25" x14ac:dyDescent="0.2">
      <c r="A157" s="2">
        <v>156</v>
      </c>
      <c r="B157" s="10" t="s">
        <v>798</v>
      </c>
      <c r="C157" s="5">
        <v>293.85599999999999</v>
      </c>
    </row>
    <row r="158" spans="1:3" ht="63" x14ac:dyDescent="0.2">
      <c r="A158" s="2">
        <v>157</v>
      </c>
      <c r="B158" s="10" t="s">
        <v>799</v>
      </c>
      <c r="C158" s="5">
        <v>1059.2</v>
      </c>
    </row>
    <row r="159" spans="1:3" ht="63" x14ac:dyDescent="0.2">
      <c r="A159" s="2">
        <v>158</v>
      </c>
      <c r="B159" s="10" t="s">
        <v>800</v>
      </c>
      <c r="C159" s="5">
        <v>272.26799999999997</v>
      </c>
    </row>
    <row r="160" spans="1:3" ht="47.25" x14ac:dyDescent="0.2">
      <c r="A160" s="2">
        <v>159</v>
      </c>
      <c r="B160" s="10" t="s">
        <v>801</v>
      </c>
      <c r="C160" s="5">
        <v>158.4</v>
      </c>
    </row>
    <row r="161" spans="1:3" ht="31.5" x14ac:dyDescent="0.2">
      <c r="A161" s="2">
        <v>160</v>
      </c>
      <c r="B161" s="10" t="s">
        <v>802</v>
      </c>
      <c r="C161" s="5">
        <v>1072.4000000000001</v>
      </c>
    </row>
    <row r="162" spans="1:3" ht="31.5" x14ac:dyDescent="0.2">
      <c r="A162" s="2">
        <v>161</v>
      </c>
      <c r="B162" s="10" t="s">
        <v>803</v>
      </c>
      <c r="C162" s="5">
        <v>15.552</v>
      </c>
    </row>
    <row r="163" spans="1:3" ht="31.5" x14ac:dyDescent="0.2">
      <c r="A163" s="2">
        <v>162</v>
      </c>
      <c r="B163" s="10" t="s">
        <v>804</v>
      </c>
      <c r="C163" s="5">
        <v>18</v>
      </c>
    </row>
    <row r="164" spans="1:3" ht="15.75" x14ac:dyDescent="0.2">
      <c r="A164" s="2">
        <v>163</v>
      </c>
      <c r="B164" s="10" t="s">
        <v>205</v>
      </c>
      <c r="C164" s="5">
        <v>172.99743999999998</v>
      </c>
    </row>
    <row r="165" spans="1:3" ht="31.5" x14ac:dyDescent="0.2">
      <c r="A165" s="2">
        <v>164</v>
      </c>
      <c r="B165" s="10" t="s">
        <v>805</v>
      </c>
      <c r="C165" s="5">
        <v>1718.0640000000001</v>
      </c>
    </row>
    <row r="166" spans="1:3" ht="47.25" x14ac:dyDescent="0.2">
      <c r="A166" s="2">
        <v>165</v>
      </c>
      <c r="B166" s="10" t="s">
        <v>806</v>
      </c>
      <c r="C166" s="5">
        <v>4000</v>
      </c>
    </row>
    <row r="167" spans="1:3" ht="15.75" x14ac:dyDescent="0.2">
      <c r="A167" s="2">
        <v>166</v>
      </c>
      <c r="B167" s="10" t="s">
        <v>196</v>
      </c>
      <c r="C167" s="5">
        <v>400</v>
      </c>
    </row>
    <row r="168" spans="1:3" ht="63" x14ac:dyDescent="0.2">
      <c r="A168" s="2">
        <v>167</v>
      </c>
      <c r="B168" s="10" t="s">
        <v>807</v>
      </c>
      <c r="C168" s="5">
        <v>4647.4441600000009</v>
      </c>
    </row>
    <row r="169" spans="1:3" ht="47.25" x14ac:dyDescent="0.2">
      <c r="A169" s="2">
        <v>168</v>
      </c>
      <c r="B169" s="10" t="s">
        <v>808</v>
      </c>
      <c r="C169" s="5">
        <v>4647.4441600000009</v>
      </c>
    </row>
    <row r="170" spans="1:3" ht="63" x14ac:dyDescent="0.2">
      <c r="A170" s="2">
        <v>169</v>
      </c>
      <c r="B170" s="10" t="s">
        <v>809</v>
      </c>
      <c r="C170" s="5">
        <v>6841.3218720000004</v>
      </c>
    </row>
    <row r="171" spans="1:3" ht="63" x14ac:dyDescent="0.2">
      <c r="A171" s="2">
        <v>170</v>
      </c>
      <c r="B171" s="10" t="s">
        <v>810</v>
      </c>
      <c r="C171" s="5">
        <v>5665.7180799999996</v>
      </c>
    </row>
    <row r="172" spans="1:3" ht="63" x14ac:dyDescent="0.2">
      <c r="A172" s="2">
        <v>171</v>
      </c>
      <c r="B172" s="10" t="s">
        <v>811</v>
      </c>
      <c r="C172" s="5">
        <v>5665.7180799999996</v>
      </c>
    </row>
    <row r="173" spans="1:3" ht="63" x14ac:dyDescent="0.2">
      <c r="A173" s="2">
        <v>172</v>
      </c>
      <c r="B173" s="10" t="s">
        <v>812</v>
      </c>
      <c r="C173" s="5">
        <v>4647.4441600000009</v>
      </c>
    </row>
    <row r="174" spans="1:3" ht="47.25" x14ac:dyDescent="0.2">
      <c r="A174" s="2">
        <v>173</v>
      </c>
      <c r="B174" s="10" t="s">
        <v>448</v>
      </c>
      <c r="C174" s="5">
        <v>40</v>
      </c>
    </row>
    <row r="175" spans="1:3" ht="78.75" x14ac:dyDescent="0.2">
      <c r="A175" s="2">
        <v>174</v>
      </c>
      <c r="B175" s="10" t="s">
        <v>813</v>
      </c>
      <c r="C175" s="5">
        <v>300</v>
      </c>
    </row>
    <row r="176" spans="1:3" ht="47.25" x14ac:dyDescent="0.2">
      <c r="A176" s="2">
        <v>175</v>
      </c>
      <c r="B176" s="10" t="s">
        <v>454</v>
      </c>
      <c r="C176" s="5">
        <v>40</v>
      </c>
    </row>
    <row r="177" spans="1:3" ht="47.25" x14ac:dyDescent="0.2">
      <c r="A177" s="2">
        <v>176</v>
      </c>
      <c r="B177" s="10" t="s">
        <v>457</v>
      </c>
      <c r="C177" s="5">
        <v>58</v>
      </c>
    </row>
    <row r="178" spans="1:3" ht="31.5" x14ac:dyDescent="0.2">
      <c r="A178" s="2">
        <v>177</v>
      </c>
      <c r="B178" s="10" t="s">
        <v>460</v>
      </c>
      <c r="C178" s="5">
        <v>240</v>
      </c>
    </row>
    <row r="179" spans="1:3" ht="31.5" x14ac:dyDescent="0.2">
      <c r="A179" s="2">
        <v>178</v>
      </c>
      <c r="B179" s="10" t="s">
        <v>463</v>
      </c>
      <c r="C179" s="5">
        <v>297.90751999999998</v>
      </c>
    </row>
    <row r="180" spans="1:3" ht="63" x14ac:dyDescent="0.2">
      <c r="A180" s="2">
        <v>179</v>
      </c>
      <c r="B180" s="10" t="s">
        <v>466</v>
      </c>
      <c r="C180" s="5">
        <v>42</v>
      </c>
    </row>
    <row r="181" spans="1:3" ht="78.75" x14ac:dyDescent="0.2">
      <c r="A181" s="2">
        <v>180</v>
      </c>
      <c r="B181" s="10" t="s">
        <v>814</v>
      </c>
      <c r="C181" s="5">
        <v>374.54143999999997</v>
      </c>
    </row>
    <row r="182" spans="1:3" ht="63" x14ac:dyDescent="0.2">
      <c r="A182" s="2">
        <v>181</v>
      </c>
      <c r="B182" s="10" t="s">
        <v>472</v>
      </c>
      <c r="C182" s="5">
        <v>391.26</v>
      </c>
    </row>
    <row r="183" spans="1:3" ht="47.25" x14ac:dyDescent="0.2">
      <c r="A183" s="2">
        <v>182</v>
      </c>
      <c r="B183" s="10" t="s">
        <v>815</v>
      </c>
      <c r="C183" s="5">
        <v>250.476</v>
      </c>
    </row>
    <row r="184" spans="1:3" ht="15.75" x14ac:dyDescent="0.2">
      <c r="A184" s="2">
        <v>183</v>
      </c>
      <c r="B184" s="10" t="s">
        <v>615</v>
      </c>
      <c r="C184" s="5">
        <v>3658.752</v>
      </c>
    </row>
    <row r="185" spans="1:3" ht="94.5" x14ac:dyDescent="0.2">
      <c r="A185" s="2">
        <v>184</v>
      </c>
      <c r="B185" s="10" t="s">
        <v>816</v>
      </c>
      <c r="C185" s="5">
        <v>4044.78</v>
      </c>
    </row>
    <row r="186" spans="1:3" ht="94.5" x14ac:dyDescent="0.2">
      <c r="A186" s="2">
        <v>185</v>
      </c>
      <c r="B186" s="10" t="s">
        <v>817</v>
      </c>
      <c r="C186" s="5">
        <v>5200</v>
      </c>
    </row>
    <row r="187" spans="1:3" ht="47.25" x14ac:dyDescent="0.2">
      <c r="A187" s="2">
        <v>186</v>
      </c>
      <c r="B187" s="10" t="s">
        <v>818</v>
      </c>
      <c r="C187" s="5">
        <v>202.87200000000001</v>
      </c>
    </row>
    <row r="188" spans="1:3" ht="15.75" x14ac:dyDescent="0.2">
      <c r="A188" s="2">
        <v>187</v>
      </c>
      <c r="B188" s="10" t="s">
        <v>819</v>
      </c>
      <c r="C188" s="5">
        <v>286.87200000000001</v>
      </c>
    </row>
    <row r="189" spans="1:3" ht="78.75" x14ac:dyDescent="0.2">
      <c r="A189" s="2">
        <v>188</v>
      </c>
      <c r="B189" s="10" t="s">
        <v>820</v>
      </c>
      <c r="C189" s="5">
        <v>6399.9990399999997</v>
      </c>
    </row>
    <row r="190" spans="1:3" ht="63" x14ac:dyDescent="0.2">
      <c r="A190" s="2">
        <v>189</v>
      </c>
      <c r="B190" s="10" t="s">
        <v>821</v>
      </c>
      <c r="C190" s="5">
        <v>4112</v>
      </c>
    </row>
    <row r="191" spans="1:3" ht="31.5" x14ac:dyDescent="0.2">
      <c r="A191" s="2">
        <v>190</v>
      </c>
      <c r="B191" s="10" t="s">
        <v>822</v>
      </c>
      <c r="C191" s="5">
        <v>4112</v>
      </c>
    </row>
    <row r="192" spans="1:3" ht="31.5" x14ac:dyDescent="0.2">
      <c r="A192" s="2">
        <v>191</v>
      </c>
      <c r="B192" s="10" t="s">
        <v>823</v>
      </c>
      <c r="C192" s="5">
        <v>30000</v>
      </c>
    </row>
    <row r="193" spans="1:3" ht="31.5" x14ac:dyDescent="0.2">
      <c r="A193" s="2">
        <v>192</v>
      </c>
      <c r="B193" s="10" t="s">
        <v>633</v>
      </c>
      <c r="C193" s="5">
        <v>30000</v>
      </c>
    </row>
    <row r="194" spans="1:3" ht="31.5" x14ac:dyDescent="0.2">
      <c r="A194" s="2">
        <v>193</v>
      </c>
      <c r="B194" s="10" t="s">
        <v>824</v>
      </c>
      <c r="C194" s="5">
        <v>30000</v>
      </c>
    </row>
    <row r="195" spans="1:3" ht="78.75" x14ac:dyDescent="0.2">
      <c r="A195" s="2">
        <v>194</v>
      </c>
      <c r="B195" s="10" t="s">
        <v>825</v>
      </c>
      <c r="C195" s="5">
        <v>106560.47584</v>
      </c>
    </row>
    <row r="196" spans="1:3" ht="47.25" x14ac:dyDescent="0.2">
      <c r="A196" s="2">
        <v>195</v>
      </c>
      <c r="B196" s="10" t="s">
        <v>826</v>
      </c>
      <c r="C196" s="5">
        <v>651.72</v>
      </c>
    </row>
    <row r="197" spans="1:3" ht="47.25" x14ac:dyDescent="0.2">
      <c r="A197" s="2">
        <v>196</v>
      </c>
      <c r="B197" s="10" t="s">
        <v>827</v>
      </c>
      <c r="C197" s="5">
        <v>651.72</v>
      </c>
    </row>
    <row r="198" spans="1:3" ht="47.25" x14ac:dyDescent="0.2">
      <c r="A198" s="2">
        <v>197</v>
      </c>
      <c r="B198" s="10" t="s">
        <v>828</v>
      </c>
      <c r="C198" s="5">
        <v>651.72</v>
      </c>
    </row>
    <row r="199" spans="1:3" ht="47.25" x14ac:dyDescent="0.2">
      <c r="A199" s="2">
        <v>198</v>
      </c>
      <c r="B199" s="10" t="s">
        <v>829</v>
      </c>
      <c r="C199" s="5">
        <v>104.292</v>
      </c>
    </row>
    <row r="200" spans="1:3" ht="47.25" x14ac:dyDescent="0.2">
      <c r="A200" s="2">
        <v>199</v>
      </c>
      <c r="B200" s="10" t="s">
        <v>830</v>
      </c>
      <c r="C200" s="5">
        <v>162.18</v>
      </c>
    </row>
    <row r="201" spans="1:3" ht="15.75" x14ac:dyDescent="0.2">
      <c r="A201" s="2">
        <v>200</v>
      </c>
      <c r="B201" s="10" t="s">
        <v>831</v>
      </c>
      <c r="C201" s="5">
        <v>3791.4960000000001</v>
      </c>
    </row>
    <row r="202" spans="1:3" ht="15.75" x14ac:dyDescent="0.2">
      <c r="A202" s="2">
        <v>201</v>
      </c>
      <c r="B202" s="10" t="s">
        <v>641</v>
      </c>
      <c r="C202" s="5">
        <v>2746.5479999999998</v>
      </c>
    </row>
    <row r="203" spans="1:3" ht="31.5" x14ac:dyDescent="0.2">
      <c r="A203" s="2">
        <v>202</v>
      </c>
      <c r="B203" s="10" t="s">
        <v>832</v>
      </c>
      <c r="C203" s="5">
        <v>74203.067999999999</v>
      </c>
    </row>
    <row r="204" spans="1:3" ht="15.75" x14ac:dyDescent="0.2">
      <c r="A204" s="2">
        <v>203</v>
      </c>
      <c r="B204" s="10" t="s">
        <v>833</v>
      </c>
      <c r="C204" s="5">
        <v>47034.233600000007</v>
      </c>
    </row>
    <row r="205" spans="1:3" ht="31.5" x14ac:dyDescent="0.2">
      <c r="A205" s="2">
        <v>204</v>
      </c>
      <c r="B205" s="10" t="s">
        <v>834</v>
      </c>
      <c r="C205" s="5">
        <v>25600</v>
      </c>
    </row>
    <row r="206" spans="1:3" ht="47.25" x14ac:dyDescent="0.2">
      <c r="A206" s="2">
        <v>205</v>
      </c>
      <c r="B206" s="10" t="s">
        <v>835</v>
      </c>
      <c r="C206" s="5">
        <v>1117.08</v>
      </c>
    </row>
    <row r="207" spans="1:3" ht="31.5" x14ac:dyDescent="0.2">
      <c r="A207" s="2">
        <v>206</v>
      </c>
      <c r="B207" s="10" t="s">
        <v>836</v>
      </c>
      <c r="C207" s="5">
        <v>1117.08</v>
      </c>
    </row>
    <row r="208" spans="1:3" ht="31.5" x14ac:dyDescent="0.2">
      <c r="A208" s="2">
        <v>207</v>
      </c>
      <c r="B208" s="10" t="s">
        <v>837</v>
      </c>
      <c r="C208" s="5">
        <v>1117.08</v>
      </c>
    </row>
    <row r="209" spans="1:3" ht="31.5" x14ac:dyDescent="0.2">
      <c r="A209" s="2">
        <v>208</v>
      </c>
      <c r="B209" s="10" t="s">
        <v>579</v>
      </c>
      <c r="C209" s="5">
        <v>1636.288</v>
      </c>
    </row>
    <row r="210" spans="1:3" ht="31.5" x14ac:dyDescent="0.2">
      <c r="A210" s="2">
        <v>209</v>
      </c>
      <c r="B210" s="10" t="s">
        <v>581</v>
      </c>
      <c r="C210" s="5">
        <v>1594.7558399999998</v>
      </c>
    </row>
    <row r="211" spans="1:3" ht="31.5" x14ac:dyDescent="0.2">
      <c r="A211" s="2">
        <v>210</v>
      </c>
      <c r="B211" s="10" t="s">
        <v>584</v>
      </c>
      <c r="C211" s="5">
        <v>1400.3680000000002</v>
      </c>
    </row>
    <row r="212" spans="1:3" ht="31.5" x14ac:dyDescent="0.2">
      <c r="A212" s="2">
        <v>211</v>
      </c>
      <c r="B212" s="10" t="s">
        <v>838</v>
      </c>
      <c r="C212" s="5">
        <v>1400.3680000000002</v>
      </c>
    </row>
    <row r="213" spans="1:3" ht="31.5" x14ac:dyDescent="0.2">
      <c r="A213" s="2">
        <v>212</v>
      </c>
      <c r="B213" s="10" t="s">
        <v>588</v>
      </c>
      <c r="C213" s="5">
        <v>1492.24</v>
      </c>
    </row>
    <row r="214" spans="1:3" ht="47.25" x14ac:dyDescent="0.2">
      <c r="A214" s="2">
        <v>213</v>
      </c>
      <c r="B214" s="10" t="s">
        <v>590</v>
      </c>
      <c r="C214" s="5">
        <v>1700.1817599999999</v>
      </c>
    </row>
    <row r="215" spans="1:3" ht="31.5" x14ac:dyDescent="0.2">
      <c r="A215" s="2">
        <v>214</v>
      </c>
      <c r="B215" s="10" t="s">
        <v>593</v>
      </c>
      <c r="C215" s="5">
        <v>3851.2877760000006</v>
      </c>
    </row>
    <row r="216" spans="1:3" ht="47.25" x14ac:dyDescent="0.2">
      <c r="A216" s="2">
        <v>215</v>
      </c>
      <c r="B216" s="10" t="s">
        <v>595</v>
      </c>
      <c r="C216" s="5">
        <v>1698.3680000000002</v>
      </c>
    </row>
    <row r="217" spans="1:3" ht="31.5" x14ac:dyDescent="0.2">
      <c r="A217" s="2">
        <v>216</v>
      </c>
      <c r="B217" s="10" t="s">
        <v>598</v>
      </c>
      <c r="C217" s="5">
        <v>3204.6400000000003</v>
      </c>
    </row>
    <row r="218" spans="1:3" ht="47.25" x14ac:dyDescent="0.2">
      <c r="A218" s="2">
        <v>217</v>
      </c>
      <c r="B218" s="10" t="s">
        <v>600</v>
      </c>
      <c r="C218" s="5">
        <v>376.416</v>
      </c>
    </row>
    <row r="219" spans="1:3" ht="31.5" x14ac:dyDescent="0.2">
      <c r="A219" s="2">
        <v>218</v>
      </c>
      <c r="B219" s="10" t="s">
        <v>603</v>
      </c>
      <c r="C219" s="5">
        <v>705.64800000000002</v>
      </c>
    </row>
    <row r="220" spans="1:3" ht="31.5" x14ac:dyDescent="0.2">
      <c r="A220" s="2">
        <v>219</v>
      </c>
      <c r="B220" s="10" t="s">
        <v>839</v>
      </c>
      <c r="C220" s="5">
        <v>740</v>
      </c>
    </row>
    <row r="221" spans="1:3" ht="47.25" x14ac:dyDescent="0.2">
      <c r="A221" s="2">
        <v>220</v>
      </c>
      <c r="B221" s="10" t="s">
        <v>840</v>
      </c>
      <c r="C221" s="5">
        <v>1170</v>
      </c>
    </row>
    <row r="222" spans="1:3" ht="47.25" x14ac:dyDescent="0.2">
      <c r="A222" s="2">
        <v>221</v>
      </c>
      <c r="B222" s="10" t="s">
        <v>841</v>
      </c>
      <c r="C222" s="5">
        <v>1170</v>
      </c>
    </row>
    <row r="223" spans="1:3" ht="31.5" x14ac:dyDescent="0.2">
      <c r="A223" s="2">
        <v>222</v>
      </c>
      <c r="B223" s="10" t="s">
        <v>842</v>
      </c>
      <c r="C223" s="5">
        <v>1170</v>
      </c>
    </row>
    <row r="224" spans="1:3" ht="47.25" x14ac:dyDescent="0.2">
      <c r="A224" s="2">
        <v>223</v>
      </c>
      <c r="B224" s="10" t="s">
        <v>843</v>
      </c>
      <c r="C224" s="5">
        <v>1170</v>
      </c>
    </row>
    <row r="225" spans="1:3" ht="31.5" x14ac:dyDescent="0.2">
      <c r="A225" s="2">
        <v>224</v>
      </c>
      <c r="B225" s="10" t="s">
        <v>607</v>
      </c>
      <c r="C225" s="5">
        <v>780</v>
      </c>
    </row>
    <row r="226" spans="1:3" ht="31.5" x14ac:dyDescent="0.2">
      <c r="A226" s="2">
        <v>225</v>
      </c>
      <c r="B226" s="10" t="s">
        <v>844</v>
      </c>
      <c r="C226" s="5">
        <v>981.96</v>
      </c>
    </row>
    <row r="227" spans="1:3" ht="47.25" x14ac:dyDescent="0.2">
      <c r="A227" s="2">
        <v>226</v>
      </c>
      <c r="B227" s="10" t="s">
        <v>845</v>
      </c>
      <c r="C227" s="5">
        <v>1190.9280000000001</v>
      </c>
    </row>
    <row r="228" spans="1:3" ht="31.5" x14ac:dyDescent="0.2">
      <c r="A228" s="2">
        <v>227</v>
      </c>
      <c r="B228" s="10" t="s">
        <v>846</v>
      </c>
      <c r="C228" s="5">
        <v>1117.08</v>
      </c>
    </row>
    <row r="229" spans="1:3" ht="31.5" x14ac:dyDescent="0.2">
      <c r="A229" s="2">
        <v>228</v>
      </c>
      <c r="B229" s="10" t="s">
        <v>847</v>
      </c>
      <c r="C229" s="5">
        <v>414.69600000000003</v>
      </c>
    </row>
    <row r="230" spans="1:3" ht="31.5" x14ac:dyDescent="0.2">
      <c r="A230" s="2">
        <v>229</v>
      </c>
      <c r="B230" s="10" t="s">
        <v>848</v>
      </c>
      <c r="C230" s="5">
        <v>414.69600000000003</v>
      </c>
    </row>
    <row r="231" spans="1:3" ht="31.5" x14ac:dyDescent="0.2">
      <c r="A231" s="2">
        <v>230</v>
      </c>
      <c r="B231" s="10" t="s">
        <v>849</v>
      </c>
      <c r="C231" s="5">
        <v>475.524</v>
      </c>
    </row>
    <row r="232" spans="1:3" ht="31.5" x14ac:dyDescent="0.2">
      <c r="A232" s="2">
        <v>231</v>
      </c>
      <c r="B232" s="10" t="s">
        <v>850</v>
      </c>
      <c r="C232" s="5">
        <v>475.524</v>
      </c>
    </row>
    <row r="233" spans="1:3" ht="47.25" x14ac:dyDescent="0.2">
      <c r="A233" s="2">
        <v>232</v>
      </c>
      <c r="B233" s="10" t="s">
        <v>610</v>
      </c>
      <c r="C233" s="5">
        <v>475.23599999999999</v>
      </c>
    </row>
    <row r="234" spans="1:3" ht="47.25" x14ac:dyDescent="0.2">
      <c r="A234" s="2">
        <v>233</v>
      </c>
      <c r="B234" s="10" t="s">
        <v>851</v>
      </c>
      <c r="C234" s="5">
        <v>475.23599999999999</v>
      </c>
    </row>
    <row r="235" spans="1:3" ht="47.25" x14ac:dyDescent="0.2">
      <c r="A235" s="2">
        <v>234</v>
      </c>
      <c r="B235" s="10" t="s">
        <v>852</v>
      </c>
      <c r="C235" s="5">
        <v>431.11200000000002</v>
      </c>
    </row>
    <row r="236" spans="1:3" ht="47.25" x14ac:dyDescent="0.2">
      <c r="A236" s="2">
        <v>235</v>
      </c>
      <c r="B236" s="10" t="s">
        <v>612</v>
      </c>
      <c r="C236" s="5">
        <v>431.11200000000002</v>
      </c>
    </row>
    <row r="237" spans="1:3" ht="47.25" x14ac:dyDescent="0.2">
      <c r="A237" s="2">
        <v>236</v>
      </c>
      <c r="B237" s="10" t="s">
        <v>853</v>
      </c>
      <c r="C237" s="5">
        <v>414.69600000000003</v>
      </c>
    </row>
    <row r="238" spans="1:3" ht="47.25" x14ac:dyDescent="0.2">
      <c r="A238" s="2">
        <v>237</v>
      </c>
      <c r="B238" s="10" t="s">
        <v>854</v>
      </c>
      <c r="C238" s="5">
        <v>414.69600000000003</v>
      </c>
    </row>
    <row r="239" spans="1:3" ht="31.5" x14ac:dyDescent="0.2">
      <c r="A239" s="2">
        <v>238</v>
      </c>
      <c r="B239" s="10" t="s">
        <v>855</v>
      </c>
      <c r="C239" s="5">
        <v>475.524</v>
      </c>
    </row>
    <row r="240" spans="1:3" ht="47.25" x14ac:dyDescent="0.2">
      <c r="A240" s="2">
        <v>239</v>
      </c>
      <c r="B240" s="10" t="s">
        <v>856</v>
      </c>
      <c r="C240" s="5">
        <v>475.524</v>
      </c>
    </row>
    <row r="241" spans="1:3" ht="47.25" x14ac:dyDescent="0.2">
      <c r="A241" s="2">
        <v>240</v>
      </c>
      <c r="B241" s="10" t="s">
        <v>857</v>
      </c>
      <c r="C241" s="5">
        <v>431.11200000000002</v>
      </c>
    </row>
    <row r="242" spans="1:3" ht="47.25" x14ac:dyDescent="0.2">
      <c r="A242" s="2">
        <v>241</v>
      </c>
      <c r="B242" s="10" t="s">
        <v>858</v>
      </c>
      <c r="C242" s="5">
        <v>431.11200000000002</v>
      </c>
    </row>
    <row r="243" spans="1:3" ht="31.5" x14ac:dyDescent="0.2">
      <c r="A243" s="2">
        <v>242</v>
      </c>
      <c r="B243" s="10" t="s">
        <v>859</v>
      </c>
      <c r="C243" s="5">
        <v>2247.1559999999999</v>
      </c>
    </row>
    <row r="244" spans="1:3" ht="31.5" x14ac:dyDescent="0.2">
      <c r="A244" s="2">
        <v>243</v>
      </c>
      <c r="B244" s="10" t="s">
        <v>860</v>
      </c>
      <c r="C244" s="5">
        <v>217.404</v>
      </c>
    </row>
    <row r="245" spans="1:3" ht="15.75" x14ac:dyDescent="0.2">
      <c r="A245" s="2">
        <v>244</v>
      </c>
      <c r="B245" s="10" t="s">
        <v>160</v>
      </c>
      <c r="C245" s="5">
        <v>1937.379696</v>
      </c>
    </row>
    <row r="246" spans="1:3" ht="47.25" x14ac:dyDescent="0.2">
      <c r="A246" s="2">
        <v>245</v>
      </c>
      <c r="B246" s="10" t="s">
        <v>861</v>
      </c>
      <c r="C246" s="5">
        <v>9230.94</v>
      </c>
    </row>
    <row r="247" spans="1:3" ht="47.25" x14ac:dyDescent="0.2">
      <c r="A247" s="2">
        <v>246</v>
      </c>
      <c r="B247" s="10" t="s">
        <v>862</v>
      </c>
      <c r="C247" s="5">
        <v>400</v>
      </c>
    </row>
    <row r="248" spans="1:3" ht="31.5" x14ac:dyDescent="0.2">
      <c r="A248" s="2">
        <v>247</v>
      </c>
      <c r="B248" s="10" t="s">
        <v>863</v>
      </c>
      <c r="C248" s="5">
        <v>508.596</v>
      </c>
    </row>
    <row r="249" spans="1:3" ht="31.5" x14ac:dyDescent="0.2">
      <c r="A249" s="2">
        <v>248</v>
      </c>
      <c r="B249" s="10" t="s">
        <v>864</v>
      </c>
      <c r="C249" s="5">
        <v>188.376</v>
      </c>
    </row>
    <row r="250" spans="1:3" ht="15.75" x14ac:dyDescent="0.2">
      <c r="A250" s="6"/>
      <c r="B250" s="12"/>
      <c r="C250" s="8"/>
    </row>
    <row r="251" spans="1:3" ht="15.75" x14ac:dyDescent="0.2">
      <c r="A251" s="6"/>
      <c r="B251" s="12"/>
      <c r="C251" s="8"/>
    </row>
    <row r="252" spans="1:3" ht="15.75" x14ac:dyDescent="0.2">
      <c r="A252" s="6"/>
      <c r="B252" s="12"/>
      <c r="C252" s="8"/>
    </row>
    <row r="253" spans="1:3" ht="15.75" x14ac:dyDescent="0.2">
      <c r="A253" s="6"/>
      <c r="B253" s="12"/>
      <c r="C253" s="8"/>
    </row>
    <row r="254" spans="1:3" ht="15.75" x14ac:dyDescent="0.2">
      <c r="A254" s="6"/>
      <c r="B254" s="12"/>
      <c r="C254" s="8"/>
    </row>
    <row r="255" spans="1:3" ht="15.75" x14ac:dyDescent="0.2">
      <c r="A255" s="6"/>
      <c r="B255" s="12"/>
      <c r="C255" s="8"/>
    </row>
  </sheetData>
  <autoFilter ref="A1:C24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Z167"/>
  <sheetViews>
    <sheetView tabSelected="1" topLeftCell="G1" zoomScale="80" zoomScaleNormal="80" workbookViewId="0">
      <selection activeCell="D164" sqref="D164"/>
    </sheetView>
  </sheetViews>
  <sheetFormatPr defaultRowHeight="12" x14ac:dyDescent="0.2"/>
  <cols>
    <col min="1" max="1" width="1" customWidth="1"/>
    <col min="2" max="2" width="5.83203125" style="24" customWidth="1"/>
    <col min="3" max="3" width="10.6640625" style="24" customWidth="1"/>
    <col min="4" max="4" width="43.6640625" style="25" customWidth="1"/>
    <col min="5" max="5" width="74.83203125" style="25" customWidth="1"/>
    <col min="6" max="6" width="61" style="25" customWidth="1"/>
    <col min="7" max="7" width="23" style="25" customWidth="1"/>
    <col min="8" max="8" width="11.83203125" style="24" customWidth="1"/>
    <col min="9" max="9" width="14.33203125" style="24" customWidth="1"/>
    <col min="10" max="10" width="16.6640625" customWidth="1"/>
    <col min="11" max="11" width="24.5" customWidth="1"/>
    <col min="12" max="15" width="16.83203125" style="20" customWidth="1"/>
    <col min="16" max="16" width="25.83203125" style="20" customWidth="1"/>
    <col min="17" max="17" width="19.1640625" customWidth="1"/>
    <col min="18" max="18" width="23.33203125" customWidth="1"/>
    <col min="19" max="19" width="30.83203125" customWidth="1"/>
    <col min="20" max="20" width="22" customWidth="1"/>
  </cols>
  <sheetData>
    <row r="3" spans="2:20" s="24" customFormat="1" ht="20.25" x14ac:dyDescent="0.2">
      <c r="B3" s="46" t="s">
        <v>873</v>
      </c>
      <c r="C3" s="47"/>
      <c r="D3" s="47"/>
      <c r="E3" s="47"/>
      <c r="F3" s="47"/>
      <c r="G3" s="47"/>
      <c r="H3" s="47"/>
      <c r="I3" s="47"/>
      <c r="J3" s="48"/>
      <c r="K3" s="29"/>
      <c r="L3" s="45" t="s">
        <v>980</v>
      </c>
      <c r="M3" s="45"/>
      <c r="N3" s="45"/>
      <c r="O3" s="45"/>
      <c r="P3" s="45"/>
      <c r="Q3" s="45"/>
      <c r="R3" s="45"/>
      <c r="S3" s="45"/>
      <c r="T3" s="45"/>
    </row>
    <row r="4" spans="2:20" s="24" customFormat="1" ht="84" x14ac:dyDescent="0.2">
      <c r="B4" s="19" t="s">
        <v>657</v>
      </c>
      <c r="C4" s="19" t="s">
        <v>874</v>
      </c>
      <c r="D4" s="19" t="s">
        <v>875</v>
      </c>
      <c r="E4" s="19" t="s">
        <v>876</v>
      </c>
      <c r="F4" s="19" t="s">
        <v>878</v>
      </c>
      <c r="G4" s="19" t="s">
        <v>954</v>
      </c>
      <c r="H4" s="19" t="s">
        <v>880</v>
      </c>
      <c r="I4" s="19" t="s">
        <v>881</v>
      </c>
      <c r="J4" s="19" t="s">
        <v>879</v>
      </c>
      <c r="K4" s="19" t="s">
        <v>962</v>
      </c>
      <c r="L4" s="30" t="s">
        <v>963</v>
      </c>
      <c r="M4" s="30" t="s">
        <v>964</v>
      </c>
      <c r="N4" s="30" t="s">
        <v>965</v>
      </c>
      <c r="O4" s="30" t="s">
        <v>966</v>
      </c>
      <c r="P4" s="30" t="s">
        <v>967</v>
      </c>
      <c r="Q4" s="22" t="s">
        <v>877</v>
      </c>
      <c r="R4" s="22" t="s">
        <v>968</v>
      </c>
      <c r="S4" s="22" t="s">
        <v>1180</v>
      </c>
      <c r="T4" s="30" t="s">
        <v>969</v>
      </c>
    </row>
    <row r="5" spans="2:20" ht="15" x14ac:dyDescent="0.2">
      <c r="B5" s="21">
        <v>1</v>
      </c>
      <c r="C5" s="18" t="s">
        <v>105</v>
      </c>
      <c r="D5" s="36" t="s">
        <v>970</v>
      </c>
      <c r="E5" s="36" t="s">
        <v>106</v>
      </c>
      <c r="F5" s="37" t="s">
        <v>955</v>
      </c>
      <c r="G5" s="37" t="s">
        <v>956</v>
      </c>
      <c r="H5" s="38" t="s">
        <v>882</v>
      </c>
      <c r="I5" s="39">
        <v>100</v>
      </c>
      <c r="J5" s="23">
        <v>49.37</v>
      </c>
      <c r="K5" s="23">
        <f>I5*J5</f>
        <v>4937</v>
      </c>
      <c r="L5" s="26"/>
      <c r="M5" s="26"/>
      <c r="N5" s="26"/>
      <c r="O5" s="35" t="e">
        <f>AVERAGE(L5:N5)</f>
        <v>#DIV/0!</v>
      </c>
      <c r="P5" s="35" t="e">
        <f>O5*I5</f>
        <v>#DIV/0!</v>
      </c>
      <c r="Q5" s="27"/>
      <c r="R5" s="37" t="s">
        <v>956</v>
      </c>
      <c r="S5" s="37" t="s">
        <v>956</v>
      </c>
      <c r="T5" s="28"/>
    </row>
    <row r="6" spans="2:20" ht="15" x14ac:dyDescent="0.2">
      <c r="B6" s="21">
        <v>2</v>
      </c>
      <c r="C6" s="18" t="s">
        <v>108</v>
      </c>
      <c r="D6" s="36" t="s">
        <v>971</v>
      </c>
      <c r="E6" s="36" t="s">
        <v>109</v>
      </c>
      <c r="F6" s="37" t="s">
        <v>955</v>
      </c>
      <c r="G6" s="37" t="s">
        <v>956</v>
      </c>
      <c r="H6" s="38" t="s">
        <v>882</v>
      </c>
      <c r="I6" s="39">
        <v>100</v>
      </c>
      <c r="J6" s="23">
        <v>49.37</v>
      </c>
      <c r="K6" s="23">
        <f t="shared" ref="K6:K70" si="0">I6*J6</f>
        <v>4937</v>
      </c>
      <c r="L6" s="26"/>
      <c r="M6" s="26"/>
      <c r="N6" s="26"/>
      <c r="O6" s="35" t="e">
        <f t="shared" ref="O6:O69" si="1">AVERAGE(L6:N6)</f>
        <v>#DIV/0!</v>
      </c>
      <c r="P6" s="35" t="e">
        <f t="shared" ref="P6:P69" si="2">O6*I6</f>
        <v>#DIV/0!</v>
      </c>
      <c r="Q6" s="27"/>
      <c r="R6" s="37" t="s">
        <v>956</v>
      </c>
      <c r="S6" s="37" t="s">
        <v>956</v>
      </c>
      <c r="T6" s="28"/>
    </row>
    <row r="7" spans="2:20" ht="51" customHeight="1" x14ac:dyDescent="0.2">
      <c r="B7" s="21">
        <v>3</v>
      </c>
      <c r="C7" s="18" t="s">
        <v>110</v>
      </c>
      <c r="D7" s="36" t="s">
        <v>111</v>
      </c>
      <c r="E7" s="36" t="s">
        <v>990</v>
      </c>
      <c r="F7" s="37" t="s">
        <v>992</v>
      </c>
      <c r="G7" s="40" t="s">
        <v>957</v>
      </c>
      <c r="H7" s="38" t="s">
        <v>882</v>
      </c>
      <c r="I7" s="39">
        <v>10</v>
      </c>
      <c r="J7" s="23">
        <v>17800.64</v>
      </c>
      <c r="K7" s="23">
        <f t="shared" si="0"/>
        <v>178006.39999999999</v>
      </c>
      <c r="L7" s="26"/>
      <c r="M7" s="26"/>
      <c r="N7" s="26"/>
      <c r="O7" s="35" t="e">
        <f t="shared" si="1"/>
        <v>#DIV/0!</v>
      </c>
      <c r="P7" s="35" t="e">
        <f t="shared" si="2"/>
        <v>#DIV/0!</v>
      </c>
      <c r="Q7" s="27"/>
      <c r="R7" s="28"/>
      <c r="S7" s="49" t="s">
        <v>1181</v>
      </c>
      <c r="T7" s="28"/>
    </row>
    <row r="8" spans="2:20" ht="36" x14ac:dyDescent="0.2">
      <c r="B8" s="21">
        <v>4</v>
      </c>
      <c r="C8" s="18" t="s">
        <v>112</v>
      </c>
      <c r="D8" s="36" t="s">
        <v>113</v>
      </c>
      <c r="E8" s="36" t="s">
        <v>991</v>
      </c>
      <c r="F8" s="37" t="s">
        <v>955</v>
      </c>
      <c r="G8" s="40" t="s">
        <v>957</v>
      </c>
      <c r="H8" s="38" t="s">
        <v>882</v>
      </c>
      <c r="I8" s="39">
        <v>50</v>
      </c>
      <c r="J8" s="23">
        <v>246.84</v>
      </c>
      <c r="K8" s="23">
        <f t="shared" si="0"/>
        <v>12342</v>
      </c>
      <c r="L8" s="26"/>
      <c r="M8" s="26"/>
      <c r="N8" s="26"/>
      <c r="O8" s="35" t="e">
        <f t="shared" si="1"/>
        <v>#DIV/0!</v>
      </c>
      <c r="P8" s="35" t="e">
        <f t="shared" si="2"/>
        <v>#DIV/0!</v>
      </c>
      <c r="Q8" s="27"/>
      <c r="R8" s="28"/>
      <c r="S8" s="49" t="s">
        <v>1181</v>
      </c>
      <c r="T8" s="28"/>
    </row>
    <row r="9" spans="2:20" ht="36" x14ac:dyDescent="0.2">
      <c r="B9" s="21">
        <v>5</v>
      </c>
      <c r="C9" s="18" t="s">
        <v>114</v>
      </c>
      <c r="D9" s="36" t="s">
        <v>115</v>
      </c>
      <c r="E9" s="36" t="s">
        <v>115</v>
      </c>
      <c r="F9" s="37" t="s">
        <v>955</v>
      </c>
      <c r="G9" s="40" t="s">
        <v>957</v>
      </c>
      <c r="H9" s="38" t="s">
        <v>882</v>
      </c>
      <c r="I9" s="39">
        <v>1100</v>
      </c>
      <c r="J9" s="23">
        <v>111.23</v>
      </c>
      <c r="K9" s="23">
        <f t="shared" si="0"/>
        <v>122353</v>
      </c>
      <c r="L9" s="26"/>
      <c r="M9" s="26"/>
      <c r="N9" s="26"/>
      <c r="O9" s="35" t="e">
        <f t="shared" si="1"/>
        <v>#DIV/0!</v>
      </c>
      <c r="P9" s="35" t="e">
        <f t="shared" si="2"/>
        <v>#DIV/0!</v>
      </c>
      <c r="Q9" s="27"/>
      <c r="R9" s="28"/>
      <c r="S9" s="49" t="s">
        <v>1181</v>
      </c>
      <c r="T9" s="28"/>
    </row>
    <row r="10" spans="2:20" ht="36" x14ac:dyDescent="0.2">
      <c r="B10" s="21">
        <v>6</v>
      </c>
      <c r="C10" s="18" t="s">
        <v>120</v>
      </c>
      <c r="D10" s="36" t="s">
        <v>121</v>
      </c>
      <c r="E10" s="36" t="s">
        <v>121</v>
      </c>
      <c r="F10" s="37" t="s">
        <v>955</v>
      </c>
      <c r="G10" s="40" t="s">
        <v>957</v>
      </c>
      <c r="H10" s="38" t="s">
        <v>882</v>
      </c>
      <c r="I10" s="39">
        <v>200</v>
      </c>
      <c r="J10" s="23">
        <v>600</v>
      </c>
      <c r="K10" s="23">
        <f t="shared" si="0"/>
        <v>120000</v>
      </c>
      <c r="L10" s="26"/>
      <c r="M10" s="26"/>
      <c r="N10" s="26"/>
      <c r="O10" s="35" t="e">
        <f t="shared" si="1"/>
        <v>#DIV/0!</v>
      </c>
      <c r="P10" s="35" t="e">
        <f t="shared" si="2"/>
        <v>#DIV/0!</v>
      </c>
      <c r="Q10" s="27"/>
      <c r="R10" s="28"/>
      <c r="S10" s="49" t="s">
        <v>1181</v>
      </c>
      <c r="T10" s="28"/>
    </row>
    <row r="11" spans="2:20" ht="36" x14ac:dyDescent="0.2">
      <c r="B11" s="21">
        <v>7</v>
      </c>
      <c r="C11" s="53" t="s">
        <v>125</v>
      </c>
      <c r="D11" s="36" t="s">
        <v>972</v>
      </c>
      <c r="E11" s="36" t="s">
        <v>126</v>
      </c>
      <c r="F11" s="37" t="s">
        <v>955</v>
      </c>
      <c r="G11" s="40" t="s">
        <v>957</v>
      </c>
      <c r="H11" s="38" t="s">
        <v>882</v>
      </c>
      <c r="I11" s="39">
        <v>50</v>
      </c>
      <c r="J11" s="23">
        <v>600</v>
      </c>
      <c r="K11" s="23">
        <f t="shared" si="0"/>
        <v>30000</v>
      </c>
      <c r="L11" s="26"/>
      <c r="M11" s="26"/>
      <c r="N11" s="26"/>
      <c r="O11" s="35" t="e">
        <f t="shared" si="1"/>
        <v>#DIV/0!</v>
      </c>
      <c r="P11" s="35" t="e">
        <f t="shared" si="2"/>
        <v>#DIV/0!</v>
      </c>
      <c r="Q11" s="27"/>
      <c r="R11" s="28"/>
      <c r="S11" s="49" t="s">
        <v>1181</v>
      </c>
      <c r="T11" s="28"/>
    </row>
    <row r="12" spans="2:20" ht="15" x14ac:dyDescent="0.2">
      <c r="B12" s="21">
        <v>8</v>
      </c>
      <c r="C12" s="53" t="s">
        <v>127</v>
      </c>
      <c r="D12" s="36" t="s">
        <v>973</v>
      </c>
      <c r="E12" s="36" t="s">
        <v>128</v>
      </c>
      <c r="F12" s="37" t="s">
        <v>955</v>
      </c>
      <c r="G12" s="37" t="s">
        <v>956</v>
      </c>
      <c r="H12" s="38" t="s">
        <v>882</v>
      </c>
      <c r="I12" s="39">
        <v>100</v>
      </c>
      <c r="J12" s="23">
        <v>49.37</v>
      </c>
      <c r="K12" s="23">
        <f t="shared" si="0"/>
        <v>4937</v>
      </c>
      <c r="L12" s="26"/>
      <c r="M12" s="26"/>
      <c r="N12" s="26"/>
      <c r="O12" s="35" t="e">
        <f t="shared" si="1"/>
        <v>#DIV/0!</v>
      </c>
      <c r="P12" s="35" t="e">
        <f t="shared" si="2"/>
        <v>#DIV/0!</v>
      </c>
      <c r="Q12" s="27"/>
      <c r="R12" s="37" t="s">
        <v>956</v>
      </c>
      <c r="S12" s="37" t="s">
        <v>956</v>
      </c>
      <c r="T12" s="28"/>
    </row>
    <row r="13" spans="2:20" ht="15" x14ac:dyDescent="0.2">
      <c r="B13" s="21">
        <v>9</v>
      </c>
      <c r="C13" s="53" t="s">
        <v>129</v>
      </c>
      <c r="D13" s="36" t="s">
        <v>974</v>
      </c>
      <c r="E13" s="36" t="s">
        <v>130</v>
      </c>
      <c r="F13" s="37" t="s">
        <v>955</v>
      </c>
      <c r="G13" s="37" t="s">
        <v>956</v>
      </c>
      <c r="H13" s="38" t="s">
        <v>882</v>
      </c>
      <c r="I13" s="39">
        <v>100</v>
      </c>
      <c r="J13" s="23">
        <v>54.14</v>
      </c>
      <c r="K13" s="23">
        <f t="shared" si="0"/>
        <v>5414</v>
      </c>
      <c r="L13" s="26"/>
      <c r="M13" s="26"/>
      <c r="N13" s="26"/>
      <c r="O13" s="35" t="e">
        <f t="shared" si="1"/>
        <v>#DIV/0!</v>
      </c>
      <c r="P13" s="35" t="e">
        <f t="shared" si="2"/>
        <v>#DIV/0!</v>
      </c>
      <c r="Q13" s="27"/>
      <c r="R13" s="37" t="s">
        <v>956</v>
      </c>
      <c r="S13" s="37" t="s">
        <v>956</v>
      </c>
      <c r="T13" s="28"/>
    </row>
    <row r="14" spans="2:20" ht="15" x14ac:dyDescent="0.2">
      <c r="B14" s="21">
        <v>10</v>
      </c>
      <c r="C14" s="53" t="s">
        <v>136</v>
      </c>
      <c r="D14" s="36" t="s">
        <v>975</v>
      </c>
      <c r="E14" s="36" t="s">
        <v>137</v>
      </c>
      <c r="F14" s="37" t="s">
        <v>955</v>
      </c>
      <c r="G14" s="37" t="s">
        <v>956</v>
      </c>
      <c r="H14" s="38" t="s">
        <v>882</v>
      </c>
      <c r="I14" s="39">
        <v>100</v>
      </c>
      <c r="J14" s="23">
        <v>55.17</v>
      </c>
      <c r="K14" s="23">
        <f t="shared" si="0"/>
        <v>5517</v>
      </c>
      <c r="L14" s="26"/>
      <c r="M14" s="26"/>
      <c r="N14" s="26"/>
      <c r="O14" s="35" t="e">
        <f t="shared" si="1"/>
        <v>#DIV/0!</v>
      </c>
      <c r="P14" s="35" t="e">
        <f t="shared" si="2"/>
        <v>#DIV/0!</v>
      </c>
      <c r="Q14" s="27"/>
      <c r="R14" s="37" t="s">
        <v>956</v>
      </c>
      <c r="S14" s="37" t="s">
        <v>956</v>
      </c>
      <c r="T14" s="28"/>
    </row>
    <row r="15" spans="2:20" ht="36" x14ac:dyDescent="0.2">
      <c r="B15" s="21">
        <v>11</v>
      </c>
      <c r="C15" s="53" t="s">
        <v>138</v>
      </c>
      <c r="D15" s="36" t="s">
        <v>976</v>
      </c>
      <c r="E15" s="36" t="s">
        <v>139</v>
      </c>
      <c r="F15" s="37" t="s">
        <v>955</v>
      </c>
      <c r="G15" s="40" t="s">
        <v>957</v>
      </c>
      <c r="H15" s="38" t="s">
        <v>882</v>
      </c>
      <c r="I15" s="39">
        <v>100</v>
      </c>
      <c r="J15" s="23">
        <v>208</v>
      </c>
      <c r="K15" s="23">
        <f t="shared" si="0"/>
        <v>20800</v>
      </c>
      <c r="L15" s="26"/>
      <c r="M15" s="26"/>
      <c r="N15" s="26"/>
      <c r="O15" s="35" t="e">
        <f t="shared" si="1"/>
        <v>#DIV/0!</v>
      </c>
      <c r="P15" s="35" t="e">
        <f t="shared" si="2"/>
        <v>#DIV/0!</v>
      </c>
      <c r="Q15" s="27"/>
      <c r="R15" s="28"/>
      <c r="S15" s="49" t="s">
        <v>1181</v>
      </c>
      <c r="T15" s="28"/>
    </row>
    <row r="16" spans="2:20" ht="30" x14ac:dyDescent="0.2">
      <c r="B16" s="21">
        <v>12</v>
      </c>
      <c r="C16" s="53" t="s">
        <v>159</v>
      </c>
      <c r="D16" s="36" t="s">
        <v>160</v>
      </c>
      <c r="E16" s="36" t="s">
        <v>160</v>
      </c>
      <c r="F16" s="37" t="s">
        <v>955</v>
      </c>
      <c r="G16" s="40" t="s">
        <v>957</v>
      </c>
      <c r="H16" s="38" t="s">
        <v>882</v>
      </c>
      <c r="I16" s="39">
        <v>200</v>
      </c>
      <c r="J16" s="23">
        <v>1937.379696</v>
      </c>
      <c r="K16" s="23">
        <f t="shared" si="0"/>
        <v>387475.93920000002</v>
      </c>
      <c r="L16" s="26"/>
      <c r="M16" s="26"/>
      <c r="N16" s="26"/>
      <c r="O16" s="35" t="e">
        <f t="shared" si="1"/>
        <v>#DIV/0!</v>
      </c>
      <c r="P16" s="35" t="e">
        <f t="shared" si="2"/>
        <v>#DIV/0!</v>
      </c>
      <c r="Q16" s="27"/>
      <c r="R16" s="28"/>
      <c r="S16" s="28"/>
      <c r="T16" s="28"/>
    </row>
    <row r="17" spans="2:26" ht="30" x14ac:dyDescent="0.2">
      <c r="B17" s="21">
        <v>13</v>
      </c>
      <c r="C17" s="53" t="s">
        <v>162</v>
      </c>
      <c r="D17" s="36" t="s">
        <v>163</v>
      </c>
      <c r="E17" s="36" t="s">
        <v>860</v>
      </c>
      <c r="F17" s="37" t="s">
        <v>955</v>
      </c>
      <c r="G17" s="40" t="s">
        <v>957</v>
      </c>
      <c r="H17" s="38" t="s">
        <v>882</v>
      </c>
      <c r="I17" s="39">
        <v>2000</v>
      </c>
      <c r="J17" s="23">
        <v>217.4</v>
      </c>
      <c r="K17" s="23">
        <f t="shared" si="0"/>
        <v>434800</v>
      </c>
      <c r="L17" s="26"/>
      <c r="M17" s="26"/>
      <c r="N17" s="26"/>
      <c r="O17" s="35" t="e">
        <f t="shared" si="1"/>
        <v>#DIV/0!</v>
      </c>
      <c r="P17" s="35" t="e">
        <f t="shared" si="2"/>
        <v>#DIV/0!</v>
      </c>
      <c r="Q17" s="27"/>
      <c r="R17" s="28"/>
      <c r="S17" s="28"/>
      <c r="T17" s="28"/>
    </row>
    <row r="18" spans="2:26" ht="30" x14ac:dyDescent="0.2">
      <c r="B18" s="21">
        <v>14</v>
      </c>
      <c r="C18" s="53" t="s">
        <v>195</v>
      </c>
      <c r="D18" s="36" t="s">
        <v>196</v>
      </c>
      <c r="E18" s="36" t="s">
        <v>196</v>
      </c>
      <c r="F18" s="37" t="s">
        <v>955</v>
      </c>
      <c r="G18" s="40" t="s">
        <v>957</v>
      </c>
      <c r="H18" s="38" t="s">
        <v>882</v>
      </c>
      <c r="I18" s="39">
        <v>11500</v>
      </c>
      <c r="J18" s="23">
        <v>400</v>
      </c>
      <c r="K18" s="23">
        <f t="shared" si="0"/>
        <v>4600000</v>
      </c>
      <c r="L18" s="26"/>
      <c r="M18" s="26"/>
      <c r="N18" s="26"/>
      <c r="O18" s="35" t="e">
        <f t="shared" si="1"/>
        <v>#DIV/0!</v>
      </c>
      <c r="P18" s="35" t="e">
        <f t="shared" si="2"/>
        <v>#DIV/0!</v>
      </c>
      <c r="Q18" s="27"/>
      <c r="R18" s="28"/>
      <c r="S18" s="28"/>
      <c r="T18" s="28"/>
    </row>
    <row r="19" spans="2:26" ht="24" x14ac:dyDescent="0.2">
      <c r="B19" s="21">
        <v>15</v>
      </c>
      <c r="C19" s="53" t="s">
        <v>204</v>
      </c>
      <c r="D19" s="36" t="s">
        <v>205</v>
      </c>
      <c r="E19" s="36" t="s">
        <v>205</v>
      </c>
      <c r="F19" s="41" t="s">
        <v>887</v>
      </c>
      <c r="G19" s="40" t="s">
        <v>957</v>
      </c>
      <c r="H19" s="38" t="s">
        <v>882</v>
      </c>
      <c r="I19" s="39">
        <v>12000</v>
      </c>
      <c r="J19" s="23">
        <v>172.99743999999998</v>
      </c>
      <c r="K19" s="23">
        <f t="shared" si="0"/>
        <v>2075969.2799999998</v>
      </c>
      <c r="L19" s="26"/>
      <c r="M19" s="26"/>
      <c r="N19" s="26"/>
      <c r="O19" s="35" t="e">
        <f t="shared" si="1"/>
        <v>#DIV/0!</v>
      </c>
      <c r="P19" s="35" t="e">
        <f t="shared" si="2"/>
        <v>#DIV/0!</v>
      </c>
      <c r="Q19" s="27"/>
      <c r="R19" s="28"/>
      <c r="S19" s="28"/>
      <c r="T19" s="28"/>
    </row>
    <row r="20" spans="2:26" ht="60" x14ac:dyDescent="0.2">
      <c r="B20" s="21">
        <v>16</v>
      </c>
      <c r="C20" s="53" t="s">
        <v>296</v>
      </c>
      <c r="D20" s="36" t="s">
        <v>297</v>
      </c>
      <c r="E20" s="36" t="s">
        <v>756</v>
      </c>
      <c r="F20" s="41" t="s">
        <v>941</v>
      </c>
      <c r="G20" s="40" t="s">
        <v>957</v>
      </c>
      <c r="H20" s="38" t="s">
        <v>882</v>
      </c>
      <c r="I20" s="39">
        <v>1500</v>
      </c>
      <c r="J20" s="23">
        <v>4371.42</v>
      </c>
      <c r="K20" s="23">
        <f t="shared" si="0"/>
        <v>6557130</v>
      </c>
      <c r="L20" s="26"/>
      <c r="M20" s="26"/>
      <c r="N20" s="26"/>
      <c r="O20" s="35" t="e">
        <f t="shared" si="1"/>
        <v>#DIV/0!</v>
      </c>
      <c r="P20" s="35" t="e">
        <f t="shared" si="2"/>
        <v>#DIV/0!</v>
      </c>
      <c r="Q20" s="27"/>
      <c r="R20" s="28"/>
      <c r="S20" s="28"/>
      <c r="T20" s="28"/>
    </row>
    <row r="21" spans="2:26" ht="45" x14ac:dyDescent="0.2">
      <c r="B21" s="21">
        <v>17</v>
      </c>
      <c r="C21" s="53" t="s">
        <v>299</v>
      </c>
      <c r="D21" s="36" t="s">
        <v>883</v>
      </c>
      <c r="E21" s="36" t="s">
        <v>758</v>
      </c>
      <c r="F21" s="41" t="s">
        <v>942</v>
      </c>
      <c r="G21" s="40" t="s">
        <v>957</v>
      </c>
      <c r="H21" s="38" t="s">
        <v>882</v>
      </c>
      <c r="I21" s="39">
        <v>600</v>
      </c>
      <c r="J21" s="23">
        <v>2330.2600000000002</v>
      </c>
      <c r="K21" s="23">
        <f t="shared" si="0"/>
        <v>1398156.0000000002</v>
      </c>
      <c r="L21" s="26"/>
      <c r="M21" s="26"/>
      <c r="N21" s="26"/>
      <c r="O21" s="35" t="e">
        <f t="shared" si="1"/>
        <v>#DIV/0!</v>
      </c>
      <c r="P21" s="35" t="e">
        <f t="shared" si="2"/>
        <v>#DIV/0!</v>
      </c>
      <c r="Q21" s="27"/>
      <c r="R21" s="28"/>
      <c r="S21" s="28"/>
      <c r="T21" s="28"/>
    </row>
    <row r="22" spans="2:26" ht="45" x14ac:dyDescent="0.2">
      <c r="B22" s="21">
        <v>18</v>
      </c>
      <c r="C22" s="53" t="s">
        <v>302</v>
      </c>
      <c r="D22" s="36" t="s">
        <v>303</v>
      </c>
      <c r="E22" s="36" t="s">
        <v>759</v>
      </c>
      <c r="F22" s="41" t="s">
        <v>888</v>
      </c>
      <c r="G22" s="40" t="s">
        <v>957</v>
      </c>
      <c r="H22" s="38" t="s">
        <v>882</v>
      </c>
      <c r="I22" s="39">
        <v>2000</v>
      </c>
      <c r="J22" s="23">
        <v>2900</v>
      </c>
      <c r="K22" s="23">
        <f t="shared" si="0"/>
        <v>5800000</v>
      </c>
      <c r="L22" s="26"/>
      <c r="M22" s="26"/>
      <c r="N22" s="26"/>
      <c r="O22" s="35" t="e">
        <f t="shared" si="1"/>
        <v>#DIV/0!</v>
      </c>
      <c r="P22" s="35" t="e">
        <f t="shared" si="2"/>
        <v>#DIV/0!</v>
      </c>
      <c r="Q22" s="27"/>
      <c r="R22" s="28"/>
      <c r="S22" s="28"/>
      <c r="T22" s="28"/>
    </row>
    <row r="23" spans="2:26" ht="48" x14ac:dyDescent="0.2">
      <c r="B23" s="21">
        <v>19</v>
      </c>
      <c r="C23" s="53" t="s">
        <v>305</v>
      </c>
      <c r="D23" s="36" t="s">
        <v>306</v>
      </c>
      <c r="E23" s="36" t="s">
        <v>757</v>
      </c>
      <c r="F23" s="41" t="s">
        <v>981</v>
      </c>
      <c r="G23" s="40" t="s">
        <v>957</v>
      </c>
      <c r="H23" s="38" t="s">
        <v>882</v>
      </c>
      <c r="I23" s="39">
        <v>1000</v>
      </c>
      <c r="J23" s="23">
        <v>1938.47</v>
      </c>
      <c r="K23" s="23">
        <f t="shared" si="0"/>
        <v>1938470</v>
      </c>
      <c r="L23" s="26"/>
      <c r="M23" s="26"/>
      <c r="N23" s="26"/>
      <c r="O23" s="35" t="e">
        <f t="shared" si="1"/>
        <v>#DIV/0!</v>
      </c>
      <c r="P23" s="35" t="e">
        <f t="shared" si="2"/>
        <v>#DIV/0!</v>
      </c>
      <c r="Q23" s="27"/>
      <c r="R23" s="28"/>
      <c r="S23" s="28"/>
      <c r="T23" s="28"/>
    </row>
    <row r="24" spans="2:26" ht="108" x14ac:dyDescent="0.2">
      <c r="B24" s="21">
        <v>20</v>
      </c>
      <c r="C24" s="53" t="s">
        <v>308</v>
      </c>
      <c r="D24" s="36" t="s">
        <v>309</v>
      </c>
      <c r="E24" s="36" t="s">
        <v>755</v>
      </c>
      <c r="F24" s="41" t="s">
        <v>943</v>
      </c>
      <c r="G24" s="40" t="s">
        <v>957</v>
      </c>
      <c r="H24" s="38" t="s">
        <v>882</v>
      </c>
      <c r="I24" s="39">
        <v>10200</v>
      </c>
      <c r="J24" s="23">
        <v>322.92</v>
      </c>
      <c r="K24" s="23">
        <f t="shared" si="0"/>
        <v>3293784</v>
      </c>
      <c r="L24" s="26"/>
      <c r="M24" s="26"/>
      <c r="N24" s="26"/>
      <c r="O24" s="35" t="e">
        <f t="shared" si="1"/>
        <v>#DIV/0!</v>
      </c>
      <c r="P24" s="35" t="e">
        <f t="shared" si="2"/>
        <v>#DIV/0!</v>
      </c>
      <c r="Q24" s="27"/>
      <c r="R24" s="28"/>
      <c r="S24" s="28"/>
      <c r="T24" s="28"/>
    </row>
    <row r="25" spans="2:26" ht="15" x14ac:dyDescent="0.2">
      <c r="B25" s="21">
        <v>21</v>
      </c>
      <c r="C25" s="53" t="s">
        <v>363</v>
      </c>
      <c r="D25" s="36" t="s">
        <v>364</v>
      </c>
      <c r="E25" s="36" t="s">
        <v>680</v>
      </c>
      <c r="F25" s="41" t="s">
        <v>889</v>
      </c>
      <c r="G25" s="40" t="s">
        <v>957</v>
      </c>
      <c r="H25" s="38" t="s">
        <v>882</v>
      </c>
      <c r="I25" s="39">
        <v>100</v>
      </c>
      <c r="J25" s="23">
        <v>299.87</v>
      </c>
      <c r="K25" s="23">
        <f t="shared" si="0"/>
        <v>29987</v>
      </c>
      <c r="L25" s="26"/>
      <c r="M25" s="26"/>
      <c r="N25" s="26"/>
      <c r="O25" s="35" t="e">
        <f t="shared" si="1"/>
        <v>#DIV/0!</v>
      </c>
      <c r="P25" s="35" t="e">
        <f t="shared" si="2"/>
        <v>#DIV/0!</v>
      </c>
      <c r="Q25" s="27"/>
      <c r="R25" s="28"/>
      <c r="S25" s="28"/>
      <c r="T25" s="28"/>
    </row>
    <row r="26" spans="2:26" ht="24" x14ac:dyDescent="0.2">
      <c r="B26" s="21">
        <v>22</v>
      </c>
      <c r="C26" s="53" t="s">
        <v>995</v>
      </c>
      <c r="D26" s="36" t="s">
        <v>678</v>
      </c>
      <c r="E26" s="36" t="s">
        <v>678</v>
      </c>
      <c r="F26" s="41" t="s">
        <v>996</v>
      </c>
      <c r="G26" s="40" t="s">
        <v>997</v>
      </c>
      <c r="H26" s="38" t="s">
        <v>882</v>
      </c>
      <c r="I26" s="39">
        <v>1</v>
      </c>
      <c r="J26" s="23">
        <v>1381.19</v>
      </c>
      <c r="K26" s="23">
        <f t="shared" si="0"/>
        <v>1381.19</v>
      </c>
      <c r="L26" s="26"/>
      <c r="M26" s="26"/>
      <c r="N26" s="26"/>
      <c r="O26" s="35" t="e">
        <f t="shared" si="1"/>
        <v>#DIV/0!</v>
      </c>
      <c r="P26" s="35" t="e">
        <f t="shared" si="2"/>
        <v>#DIV/0!</v>
      </c>
      <c r="Q26" s="27"/>
      <c r="R26" s="28"/>
      <c r="S26" s="28"/>
      <c r="T26" s="28"/>
      <c r="Z26" s="44"/>
    </row>
    <row r="27" spans="2:26" ht="72" x14ac:dyDescent="0.2">
      <c r="B27" s="21">
        <v>23</v>
      </c>
      <c r="C27" s="53" t="s">
        <v>372</v>
      </c>
      <c r="D27" s="36" t="s">
        <v>373</v>
      </c>
      <c r="E27" s="36" t="s">
        <v>677</v>
      </c>
      <c r="F27" s="41" t="s">
        <v>944</v>
      </c>
      <c r="G27" s="40" t="s">
        <v>957</v>
      </c>
      <c r="H27" s="38" t="s">
        <v>882</v>
      </c>
      <c r="I27" s="39">
        <v>23000</v>
      </c>
      <c r="J27" s="23">
        <v>209.4</v>
      </c>
      <c r="K27" s="23">
        <f t="shared" si="0"/>
        <v>4816200</v>
      </c>
      <c r="L27" s="26"/>
      <c r="M27" s="26"/>
      <c r="N27" s="26"/>
      <c r="O27" s="35" t="e">
        <f t="shared" si="1"/>
        <v>#DIV/0!</v>
      </c>
      <c r="P27" s="35" t="e">
        <f t="shared" si="2"/>
        <v>#DIV/0!</v>
      </c>
      <c r="Q27" s="27"/>
      <c r="R27" s="28"/>
      <c r="S27" s="28"/>
      <c r="T27" s="28"/>
    </row>
    <row r="28" spans="2:26" ht="36" x14ac:dyDescent="0.2">
      <c r="B28" s="21">
        <v>24</v>
      </c>
      <c r="C28" s="53" t="s">
        <v>378</v>
      </c>
      <c r="D28" s="36" t="s">
        <v>379</v>
      </c>
      <c r="E28" s="36" t="s">
        <v>669</v>
      </c>
      <c r="F28" s="41" t="s">
        <v>982</v>
      </c>
      <c r="G28" s="40" t="s">
        <v>957</v>
      </c>
      <c r="H28" s="38" t="s">
        <v>884</v>
      </c>
      <c r="I28" s="39">
        <v>200000</v>
      </c>
      <c r="J28" s="23">
        <v>18.239999999999998</v>
      </c>
      <c r="K28" s="23">
        <f t="shared" si="0"/>
        <v>3647999.9999999995</v>
      </c>
      <c r="L28" s="26"/>
      <c r="M28" s="26"/>
      <c r="N28" s="26"/>
      <c r="O28" s="35" t="e">
        <f t="shared" si="1"/>
        <v>#DIV/0!</v>
      </c>
      <c r="P28" s="35" t="e">
        <f t="shared" si="2"/>
        <v>#DIV/0!</v>
      </c>
      <c r="Q28" s="27"/>
      <c r="R28" s="28"/>
      <c r="S28" s="28"/>
      <c r="T28" s="28"/>
    </row>
    <row r="29" spans="2:26" ht="30" customHeight="1" x14ac:dyDescent="0.2">
      <c r="B29" s="21">
        <v>25</v>
      </c>
      <c r="C29" s="53" t="s">
        <v>381</v>
      </c>
      <c r="D29" s="36" t="s">
        <v>382</v>
      </c>
      <c r="E29" s="36" t="s">
        <v>668</v>
      </c>
      <c r="F29" s="41" t="s">
        <v>890</v>
      </c>
      <c r="G29" s="40" t="s">
        <v>957</v>
      </c>
      <c r="H29" s="38" t="s">
        <v>884</v>
      </c>
      <c r="I29" s="39">
        <v>5000</v>
      </c>
      <c r="J29" s="23">
        <v>18.239999999999998</v>
      </c>
      <c r="K29" s="23">
        <f t="shared" si="0"/>
        <v>91199.999999999985</v>
      </c>
      <c r="L29" s="26"/>
      <c r="M29" s="26"/>
      <c r="N29" s="26"/>
      <c r="O29" s="35" t="e">
        <f t="shared" si="1"/>
        <v>#DIV/0!</v>
      </c>
      <c r="P29" s="35" t="e">
        <f t="shared" si="2"/>
        <v>#DIV/0!</v>
      </c>
      <c r="Q29" s="27"/>
      <c r="R29" s="28"/>
      <c r="S29" s="28"/>
      <c r="T29" s="28"/>
    </row>
    <row r="30" spans="2:26" ht="45" x14ac:dyDescent="0.2">
      <c r="B30" s="21">
        <v>26</v>
      </c>
      <c r="C30" s="53" t="s">
        <v>384</v>
      </c>
      <c r="D30" s="36" t="s">
        <v>385</v>
      </c>
      <c r="E30" s="36" t="s">
        <v>667</v>
      </c>
      <c r="F30" s="41" t="s">
        <v>983</v>
      </c>
      <c r="G30" s="40" t="s">
        <v>957</v>
      </c>
      <c r="H30" s="38" t="s">
        <v>884</v>
      </c>
      <c r="I30" s="39">
        <v>12000</v>
      </c>
      <c r="J30" s="23">
        <v>66.06</v>
      </c>
      <c r="K30" s="23">
        <f t="shared" si="0"/>
        <v>792720</v>
      </c>
      <c r="L30" s="26"/>
      <c r="M30" s="26"/>
      <c r="N30" s="26"/>
      <c r="O30" s="35" t="e">
        <f t="shared" si="1"/>
        <v>#DIV/0!</v>
      </c>
      <c r="P30" s="35" t="e">
        <f t="shared" si="2"/>
        <v>#DIV/0!</v>
      </c>
      <c r="Q30" s="27"/>
      <c r="R30" s="28"/>
      <c r="S30" s="28"/>
      <c r="T30" s="28"/>
    </row>
    <row r="31" spans="2:26" ht="36" x14ac:dyDescent="0.2">
      <c r="B31" s="21">
        <v>27</v>
      </c>
      <c r="C31" s="53" t="s">
        <v>387</v>
      </c>
      <c r="D31" s="36" t="s">
        <v>388</v>
      </c>
      <c r="E31" s="36" t="s">
        <v>666</v>
      </c>
      <c r="F31" s="41" t="s">
        <v>984</v>
      </c>
      <c r="G31" s="40" t="s">
        <v>957</v>
      </c>
      <c r="H31" s="38" t="s">
        <v>884</v>
      </c>
      <c r="I31" s="39">
        <v>130000</v>
      </c>
      <c r="J31" s="23">
        <v>10</v>
      </c>
      <c r="K31" s="23">
        <f t="shared" si="0"/>
        <v>1300000</v>
      </c>
      <c r="L31" s="26"/>
      <c r="M31" s="26"/>
      <c r="N31" s="26"/>
      <c r="O31" s="35" t="e">
        <f t="shared" si="1"/>
        <v>#DIV/0!</v>
      </c>
      <c r="P31" s="35" t="e">
        <f t="shared" si="2"/>
        <v>#DIV/0!</v>
      </c>
      <c r="Q31" s="27"/>
      <c r="R31" s="28"/>
      <c r="S31" s="28"/>
      <c r="T31" s="28"/>
    </row>
    <row r="32" spans="2:26" ht="45" x14ac:dyDescent="0.2">
      <c r="B32" s="21">
        <v>28</v>
      </c>
      <c r="C32" s="53" t="s">
        <v>390</v>
      </c>
      <c r="D32" s="36" t="s">
        <v>391</v>
      </c>
      <c r="E32" s="36" t="s">
        <v>885</v>
      </c>
      <c r="F32" s="41" t="s">
        <v>891</v>
      </c>
      <c r="G32" s="40" t="s">
        <v>957</v>
      </c>
      <c r="H32" s="38" t="s">
        <v>882</v>
      </c>
      <c r="I32" s="39">
        <v>500</v>
      </c>
      <c r="J32" s="23">
        <v>3096.84</v>
      </c>
      <c r="K32" s="23">
        <f t="shared" si="0"/>
        <v>1548420</v>
      </c>
      <c r="L32" s="26"/>
      <c r="M32" s="26"/>
      <c r="N32" s="26"/>
      <c r="O32" s="35" t="e">
        <f t="shared" si="1"/>
        <v>#DIV/0!</v>
      </c>
      <c r="P32" s="35" t="e">
        <f t="shared" si="2"/>
        <v>#DIV/0!</v>
      </c>
      <c r="Q32" s="27"/>
      <c r="R32" s="28"/>
      <c r="S32" s="28"/>
      <c r="T32" s="28"/>
    </row>
    <row r="33" spans="2:20" ht="112.5" customHeight="1" x14ac:dyDescent="0.2">
      <c r="B33" s="21">
        <v>29</v>
      </c>
      <c r="C33" s="53" t="s">
        <v>393</v>
      </c>
      <c r="D33" s="36" t="s">
        <v>394</v>
      </c>
      <c r="E33" s="36" t="s">
        <v>767</v>
      </c>
      <c r="F33" s="41" t="s">
        <v>959</v>
      </c>
      <c r="G33" s="40" t="s">
        <v>957</v>
      </c>
      <c r="H33" s="38" t="s">
        <v>882</v>
      </c>
      <c r="I33" s="39">
        <v>5250</v>
      </c>
      <c r="J33" s="23">
        <v>821.48</v>
      </c>
      <c r="K33" s="23">
        <f t="shared" si="0"/>
        <v>4312770</v>
      </c>
      <c r="L33" s="26"/>
      <c r="M33" s="26"/>
      <c r="N33" s="26"/>
      <c r="O33" s="35" t="e">
        <f t="shared" si="1"/>
        <v>#DIV/0!</v>
      </c>
      <c r="P33" s="35" t="e">
        <f t="shared" si="2"/>
        <v>#DIV/0!</v>
      </c>
      <c r="Q33" s="27"/>
      <c r="R33" s="28"/>
      <c r="S33" s="28"/>
      <c r="T33" s="28"/>
    </row>
    <row r="34" spans="2:20" ht="90" x14ac:dyDescent="0.2">
      <c r="B34" s="21">
        <v>30</v>
      </c>
      <c r="C34" s="53" t="s">
        <v>396</v>
      </c>
      <c r="D34" s="36" t="s">
        <v>397</v>
      </c>
      <c r="E34" s="36" t="s">
        <v>760</v>
      </c>
      <c r="F34" s="41" t="s">
        <v>953</v>
      </c>
      <c r="G34" s="40" t="s">
        <v>957</v>
      </c>
      <c r="H34" s="38" t="s">
        <v>882</v>
      </c>
      <c r="I34" s="39">
        <v>650</v>
      </c>
      <c r="J34" s="23">
        <v>1073.04</v>
      </c>
      <c r="K34" s="23">
        <f t="shared" si="0"/>
        <v>697476</v>
      </c>
      <c r="L34" s="26"/>
      <c r="M34" s="26"/>
      <c r="N34" s="26"/>
      <c r="O34" s="35" t="e">
        <f t="shared" si="1"/>
        <v>#DIV/0!</v>
      </c>
      <c r="P34" s="35" t="e">
        <f t="shared" si="2"/>
        <v>#DIV/0!</v>
      </c>
      <c r="Q34" s="27"/>
      <c r="R34" s="28"/>
      <c r="S34" s="28"/>
      <c r="T34" s="28"/>
    </row>
    <row r="35" spans="2:20" ht="90" x14ac:dyDescent="0.2">
      <c r="B35" s="21">
        <v>31</v>
      </c>
      <c r="C35" s="53" t="s">
        <v>399</v>
      </c>
      <c r="D35" s="36" t="s">
        <v>400</v>
      </c>
      <c r="E35" s="36" t="s">
        <v>761</v>
      </c>
      <c r="F35" s="41" t="s">
        <v>945</v>
      </c>
      <c r="G35" s="40" t="s">
        <v>957</v>
      </c>
      <c r="H35" s="38" t="s">
        <v>882</v>
      </c>
      <c r="I35" s="39">
        <v>500</v>
      </c>
      <c r="J35" s="23">
        <v>1490</v>
      </c>
      <c r="K35" s="23">
        <f t="shared" si="0"/>
        <v>745000</v>
      </c>
      <c r="L35" s="26"/>
      <c r="M35" s="26"/>
      <c r="N35" s="26"/>
      <c r="O35" s="35" t="e">
        <f t="shared" si="1"/>
        <v>#DIV/0!</v>
      </c>
      <c r="P35" s="35" t="e">
        <f t="shared" si="2"/>
        <v>#DIV/0!</v>
      </c>
      <c r="Q35" s="27"/>
      <c r="R35" s="28"/>
      <c r="S35" s="28"/>
      <c r="T35" s="28"/>
    </row>
    <row r="36" spans="2:20" ht="90.75" customHeight="1" x14ac:dyDescent="0.2">
      <c r="B36" s="21">
        <v>32</v>
      </c>
      <c r="C36" s="53" t="s">
        <v>402</v>
      </c>
      <c r="D36" s="36" t="s">
        <v>403</v>
      </c>
      <c r="E36" s="36" t="s">
        <v>762</v>
      </c>
      <c r="F36" s="41" t="s">
        <v>960</v>
      </c>
      <c r="G36" s="40" t="s">
        <v>957</v>
      </c>
      <c r="H36" s="38" t="s">
        <v>882</v>
      </c>
      <c r="I36" s="39">
        <v>7000</v>
      </c>
      <c r="J36" s="23">
        <v>492.71</v>
      </c>
      <c r="K36" s="23">
        <f t="shared" si="0"/>
        <v>3448970</v>
      </c>
      <c r="L36" s="26"/>
      <c r="M36" s="26"/>
      <c r="N36" s="26"/>
      <c r="O36" s="35" t="e">
        <f t="shared" si="1"/>
        <v>#DIV/0!</v>
      </c>
      <c r="P36" s="35" t="e">
        <f t="shared" si="2"/>
        <v>#DIV/0!</v>
      </c>
      <c r="Q36" s="27"/>
      <c r="R36" s="28"/>
      <c r="S36" s="28"/>
      <c r="T36" s="28"/>
    </row>
    <row r="37" spans="2:20" ht="75" x14ac:dyDescent="0.2">
      <c r="B37" s="21">
        <v>33</v>
      </c>
      <c r="C37" s="53" t="s">
        <v>405</v>
      </c>
      <c r="D37" s="36" t="s">
        <v>406</v>
      </c>
      <c r="E37" s="36" t="s">
        <v>763</v>
      </c>
      <c r="F37" s="41" t="s">
        <v>946</v>
      </c>
      <c r="G37" s="40" t="s">
        <v>957</v>
      </c>
      <c r="H37" s="38" t="s">
        <v>882</v>
      </c>
      <c r="I37" s="39">
        <v>200</v>
      </c>
      <c r="J37" s="23">
        <v>1073.04</v>
      </c>
      <c r="K37" s="23">
        <f t="shared" si="0"/>
        <v>214608</v>
      </c>
      <c r="L37" s="26"/>
      <c r="M37" s="26"/>
      <c r="N37" s="26"/>
      <c r="O37" s="35" t="e">
        <f t="shared" si="1"/>
        <v>#DIV/0!</v>
      </c>
      <c r="P37" s="35" t="e">
        <f t="shared" si="2"/>
        <v>#DIV/0!</v>
      </c>
      <c r="Q37" s="27"/>
      <c r="R37" s="28"/>
      <c r="S37" s="28"/>
      <c r="T37" s="28"/>
    </row>
    <row r="38" spans="2:20" ht="90" x14ac:dyDescent="0.2">
      <c r="B38" s="21">
        <v>34</v>
      </c>
      <c r="C38" s="53" t="s">
        <v>408</v>
      </c>
      <c r="D38" s="36" t="s">
        <v>409</v>
      </c>
      <c r="E38" s="36" t="s">
        <v>764</v>
      </c>
      <c r="F38" s="41" t="s">
        <v>958</v>
      </c>
      <c r="G38" s="40" t="s">
        <v>957</v>
      </c>
      <c r="H38" s="38" t="s">
        <v>882</v>
      </c>
      <c r="I38" s="39">
        <v>2200</v>
      </c>
      <c r="J38" s="23">
        <v>620.78</v>
      </c>
      <c r="K38" s="23">
        <f t="shared" si="0"/>
        <v>1365716</v>
      </c>
      <c r="L38" s="26"/>
      <c r="M38" s="26"/>
      <c r="N38" s="26"/>
      <c r="O38" s="35" t="e">
        <f t="shared" si="1"/>
        <v>#DIV/0!</v>
      </c>
      <c r="P38" s="35" t="e">
        <f t="shared" si="2"/>
        <v>#DIV/0!</v>
      </c>
      <c r="Q38" s="27"/>
      <c r="R38" s="28"/>
      <c r="S38" s="28"/>
      <c r="T38" s="28"/>
    </row>
    <row r="39" spans="2:20" ht="75" x14ac:dyDescent="0.2">
      <c r="B39" s="21">
        <v>35</v>
      </c>
      <c r="C39" s="53" t="s">
        <v>411</v>
      </c>
      <c r="D39" s="36" t="s">
        <v>412</v>
      </c>
      <c r="E39" s="36" t="s">
        <v>765</v>
      </c>
      <c r="F39" s="41" t="s">
        <v>947</v>
      </c>
      <c r="G39" s="40" t="s">
        <v>957</v>
      </c>
      <c r="H39" s="38" t="s">
        <v>882</v>
      </c>
      <c r="I39" s="39">
        <v>2000</v>
      </c>
      <c r="J39" s="23">
        <v>620.78</v>
      </c>
      <c r="K39" s="23">
        <f t="shared" si="0"/>
        <v>1241560</v>
      </c>
      <c r="L39" s="26"/>
      <c r="M39" s="26"/>
      <c r="N39" s="26"/>
      <c r="O39" s="35" t="e">
        <f t="shared" si="1"/>
        <v>#DIV/0!</v>
      </c>
      <c r="P39" s="35" t="e">
        <f t="shared" si="2"/>
        <v>#DIV/0!</v>
      </c>
      <c r="Q39" s="27"/>
      <c r="R39" s="28"/>
      <c r="S39" s="28"/>
      <c r="T39" s="28"/>
    </row>
    <row r="40" spans="2:20" ht="90" x14ac:dyDescent="0.2">
      <c r="B40" s="21">
        <v>36</v>
      </c>
      <c r="C40" s="53" t="s">
        <v>414</v>
      </c>
      <c r="D40" s="36" t="s">
        <v>415</v>
      </c>
      <c r="E40" s="36" t="s">
        <v>766</v>
      </c>
      <c r="F40" s="41" t="s">
        <v>948</v>
      </c>
      <c r="G40" s="40" t="s">
        <v>957</v>
      </c>
      <c r="H40" s="38" t="s">
        <v>882</v>
      </c>
      <c r="I40" s="39">
        <v>2000</v>
      </c>
      <c r="J40" s="23">
        <v>710.11</v>
      </c>
      <c r="K40" s="23">
        <f t="shared" si="0"/>
        <v>1420220</v>
      </c>
      <c r="L40" s="26"/>
      <c r="M40" s="26"/>
      <c r="N40" s="26"/>
      <c r="O40" s="35" t="e">
        <f t="shared" si="1"/>
        <v>#DIV/0!</v>
      </c>
      <c r="P40" s="35" t="e">
        <f t="shared" si="2"/>
        <v>#DIV/0!</v>
      </c>
      <c r="Q40" s="27"/>
      <c r="R40" s="28"/>
      <c r="S40" s="28"/>
      <c r="T40" s="28"/>
    </row>
    <row r="41" spans="2:20" ht="45" x14ac:dyDescent="0.2">
      <c r="B41" s="21">
        <v>37</v>
      </c>
      <c r="C41" s="53" t="s">
        <v>417</v>
      </c>
      <c r="D41" s="36" t="s">
        <v>418</v>
      </c>
      <c r="E41" s="36" t="s">
        <v>768</v>
      </c>
      <c r="F41" s="41" t="s">
        <v>985</v>
      </c>
      <c r="G41" s="40" t="s">
        <v>957</v>
      </c>
      <c r="H41" s="38" t="s">
        <v>886</v>
      </c>
      <c r="I41" s="39">
        <v>5250</v>
      </c>
      <c r="J41" s="23">
        <v>170</v>
      </c>
      <c r="K41" s="23">
        <f t="shared" si="0"/>
        <v>892500</v>
      </c>
      <c r="L41" s="26"/>
      <c r="M41" s="26"/>
      <c r="N41" s="26"/>
      <c r="O41" s="35" t="e">
        <f t="shared" si="1"/>
        <v>#DIV/0!</v>
      </c>
      <c r="P41" s="35" t="e">
        <f t="shared" si="2"/>
        <v>#DIV/0!</v>
      </c>
      <c r="Q41" s="27"/>
      <c r="R41" s="28"/>
      <c r="S41" s="28"/>
      <c r="T41" s="28"/>
    </row>
    <row r="42" spans="2:20" ht="48" x14ac:dyDescent="0.2">
      <c r="B42" s="21">
        <v>38</v>
      </c>
      <c r="C42" s="53" t="s">
        <v>420</v>
      </c>
      <c r="D42" s="36" t="s">
        <v>421</v>
      </c>
      <c r="E42" s="36" t="s">
        <v>769</v>
      </c>
      <c r="F42" s="41" t="s">
        <v>961</v>
      </c>
      <c r="G42" s="40" t="s">
        <v>957</v>
      </c>
      <c r="H42" s="38" t="s">
        <v>882</v>
      </c>
      <c r="I42" s="39">
        <v>100</v>
      </c>
      <c r="J42" s="23">
        <v>322.17</v>
      </c>
      <c r="K42" s="23">
        <f t="shared" si="0"/>
        <v>32217</v>
      </c>
      <c r="L42" s="26"/>
      <c r="M42" s="26"/>
      <c r="N42" s="26"/>
      <c r="O42" s="35" t="e">
        <f t="shared" si="1"/>
        <v>#DIV/0!</v>
      </c>
      <c r="P42" s="35" t="e">
        <f t="shared" si="2"/>
        <v>#DIV/0!</v>
      </c>
      <c r="Q42" s="27"/>
      <c r="R42" s="28"/>
      <c r="S42" s="28"/>
      <c r="T42" s="28"/>
    </row>
    <row r="43" spans="2:20" ht="207" customHeight="1" x14ac:dyDescent="0.2">
      <c r="B43" s="21">
        <v>39</v>
      </c>
      <c r="C43" s="53" t="s">
        <v>423</v>
      </c>
      <c r="D43" s="36" t="s">
        <v>424</v>
      </c>
      <c r="E43" s="36" t="s">
        <v>770</v>
      </c>
      <c r="F43" s="41" t="s">
        <v>986</v>
      </c>
      <c r="G43" s="40" t="s">
        <v>957</v>
      </c>
      <c r="H43" s="38" t="s">
        <v>882</v>
      </c>
      <c r="I43" s="39">
        <v>12000</v>
      </c>
      <c r="J43" s="23">
        <v>290</v>
      </c>
      <c r="K43" s="23">
        <f t="shared" si="0"/>
        <v>3480000</v>
      </c>
      <c r="L43" s="26"/>
      <c r="M43" s="26"/>
      <c r="N43" s="26"/>
      <c r="O43" s="35" t="e">
        <f t="shared" si="1"/>
        <v>#DIV/0!</v>
      </c>
      <c r="P43" s="35" t="e">
        <f t="shared" si="2"/>
        <v>#DIV/0!</v>
      </c>
      <c r="Q43" s="27"/>
      <c r="R43" s="28"/>
      <c r="S43" s="28"/>
      <c r="T43" s="28"/>
    </row>
    <row r="44" spans="2:20" ht="186.75" customHeight="1" x14ac:dyDescent="0.2">
      <c r="B44" s="21">
        <v>40</v>
      </c>
      <c r="C44" s="53" t="s">
        <v>426</v>
      </c>
      <c r="D44" s="36" t="s">
        <v>427</v>
      </c>
      <c r="E44" s="36" t="s">
        <v>771</v>
      </c>
      <c r="F44" s="41" t="s">
        <v>987</v>
      </c>
      <c r="G44" s="40" t="s">
        <v>957</v>
      </c>
      <c r="H44" s="38" t="s">
        <v>882</v>
      </c>
      <c r="I44" s="39">
        <v>1500</v>
      </c>
      <c r="J44" s="23">
        <v>151.19999999999999</v>
      </c>
      <c r="K44" s="23">
        <f t="shared" si="0"/>
        <v>226799.99999999997</v>
      </c>
      <c r="L44" s="26"/>
      <c r="M44" s="26"/>
      <c r="N44" s="26"/>
      <c r="O44" s="35" t="e">
        <f t="shared" si="1"/>
        <v>#DIV/0!</v>
      </c>
      <c r="P44" s="35" t="e">
        <f t="shared" si="2"/>
        <v>#DIV/0!</v>
      </c>
      <c r="Q44" s="27"/>
      <c r="R44" s="28"/>
      <c r="S44" s="28"/>
      <c r="T44" s="28"/>
    </row>
    <row r="45" spans="2:20" ht="156.75" customHeight="1" x14ac:dyDescent="0.2">
      <c r="B45" s="21">
        <v>41</v>
      </c>
      <c r="C45" s="53" t="s">
        <v>429</v>
      </c>
      <c r="D45" s="36" t="s">
        <v>430</v>
      </c>
      <c r="E45" s="36" t="s">
        <v>772</v>
      </c>
      <c r="F45" s="41" t="s">
        <v>949</v>
      </c>
      <c r="G45" s="40" t="s">
        <v>957</v>
      </c>
      <c r="H45" s="38" t="s">
        <v>882</v>
      </c>
      <c r="I45" s="39">
        <v>1000</v>
      </c>
      <c r="J45" s="23">
        <v>151.19999999999999</v>
      </c>
      <c r="K45" s="23">
        <f t="shared" si="0"/>
        <v>151200</v>
      </c>
      <c r="L45" s="26"/>
      <c r="M45" s="26"/>
      <c r="N45" s="26"/>
      <c r="O45" s="35" t="e">
        <f t="shared" si="1"/>
        <v>#DIV/0!</v>
      </c>
      <c r="P45" s="35" t="e">
        <f t="shared" si="2"/>
        <v>#DIV/0!</v>
      </c>
      <c r="Q45" s="27"/>
      <c r="R45" s="28"/>
      <c r="S45" s="28"/>
      <c r="T45" s="28"/>
    </row>
    <row r="46" spans="2:20" ht="75" x14ac:dyDescent="0.2">
      <c r="B46" s="21">
        <v>42</v>
      </c>
      <c r="C46" s="53" t="s">
        <v>432</v>
      </c>
      <c r="D46" s="36" t="s">
        <v>433</v>
      </c>
      <c r="E46" s="36" t="s">
        <v>807</v>
      </c>
      <c r="F46" s="41" t="s">
        <v>898</v>
      </c>
      <c r="G46" s="40" t="s">
        <v>957</v>
      </c>
      <c r="H46" s="38" t="s">
        <v>886</v>
      </c>
      <c r="I46" s="39">
        <v>100</v>
      </c>
      <c r="J46" s="23">
        <v>4647.4399999999996</v>
      </c>
      <c r="K46" s="23">
        <f t="shared" si="0"/>
        <v>464743.99999999994</v>
      </c>
      <c r="L46" s="26"/>
      <c r="M46" s="26"/>
      <c r="N46" s="26"/>
      <c r="O46" s="35" t="e">
        <f t="shared" si="1"/>
        <v>#DIV/0!</v>
      </c>
      <c r="P46" s="35" t="e">
        <f t="shared" si="2"/>
        <v>#DIV/0!</v>
      </c>
      <c r="Q46" s="27"/>
      <c r="R46" s="28"/>
      <c r="S46" s="28"/>
      <c r="T46" s="28"/>
    </row>
    <row r="47" spans="2:20" ht="75" x14ac:dyDescent="0.2">
      <c r="B47" s="21">
        <v>43</v>
      </c>
      <c r="C47" s="53" t="s">
        <v>435</v>
      </c>
      <c r="D47" s="36" t="s">
        <v>436</v>
      </c>
      <c r="E47" s="36" t="s">
        <v>808</v>
      </c>
      <c r="F47" s="41" t="s">
        <v>899</v>
      </c>
      <c r="G47" s="40" t="s">
        <v>957</v>
      </c>
      <c r="H47" s="38" t="s">
        <v>886</v>
      </c>
      <c r="I47" s="39">
        <v>100</v>
      </c>
      <c r="J47" s="23">
        <v>4647.4399999999996</v>
      </c>
      <c r="K47" s="23">
        <f t="shared" si="0"/>
        <v>464743.99999999994</v>
      </c>
      <c r="L47" s="26"/>
      <c r="M47" s="26"/>
      <c r="N47" s="26"/>
      <c r="O47" s="35" t="e">
        <f t="shared" si="1"/>
        <v>#DIV/0!</v>
      </c>
      <c r="P47" s="35" t="e">
        <f t="shared" si="2"/>
        <v>#DIV/0!</v>
      </c>
      <c r="Q47" s="27"/>
      <c r="R47" s="28"/>
      <c r="S47" s="28"/>
      <c r="T47" s="28"/>
    </row>
    <row r="48" spans="2:20" ht="75" x14ac:dyDescent="0.2">
      <c r="B48" s="21">
        <v>44</v>
      </c>
      <c r="C48" s="53" t="s">
        <v>438</v>
      </c>
      <c r="D48" s="36" t="s">
        <v>439</v>
      </c>
      <c r="E48" s="36" t="s">
        <v>809</v>
      </c>
      <c r="F48" s="41" t="s">
        <v>900</v>
      </c>
      <c r="G48" s="40" t="s">
        <v>957</v>
      </c>
      <c r="H48" s="38" t="s">
        <v>886</v>
      </c>
      <c r="I48" s="39">
        <v>200</v>
      </c>
      <c r="J48" s="23">
        <v>6841.32</v>
      </c>
      <c r="K48" s="23">
        <f t="shared" si="0"/>
        <v>1368264</v>
      </c>
      <c r="L48" s="26"/>
      <c r="M48" s="26"/>
      <c r="N48" s="26"/>
      <c r="O48" s="35" t="e">
        <f t="shared" si="1"/>
        <v>#DIV/0!</v>
      </c>
      <c r="P48" s="35" t="e">
        <f t="shared" si="2"/>
        <v>#DIV/0!</v>
      </c>
      <c r="Q48" s="27"/>
      <c r="R48" s="28"/>
      <c r="S48" s="28"/>
      <c r="T48" s="28"/>
    </row>
    <row r="49" spans="2:26" ht="75" x14ac:dyDescent="0.2">
      <c r="B49" s="21">
        <v>45</v>
      </c>
      <c r="C49" s="53">
        <v>984256</v>
      </c>
      <c r="D49" s="36" t="s">
        <v>998</v>
      </c>
      <c r="E49" s="36" t="s">
        <v>810</v>
      </c>
      <c r="F49" s="41" t="s">
        <v>999</v>
      </c>
      <c r="G49" s="40" t="s">
        <v>997</v>
      </c>
      <c r="H49" s="38" t="s">
        <v>886</v>
      </c>
      <c r="I49" s="39">
        <v>1</v>
      </c>
      <c r="J49" s="23">
        <v>4093.24</v>
      </c>
      <c r="K49" s="23">
        <f t="shared" si="0"/>
        <v>4093.24</v>
      </c>
      <c r="L49" s="26"/>
      <c r="M49" s="26"/>
      <c r="N49" s="26"/>
      <c r="O49" s="35" t="e">
        <f t="shared" si="1"/>
        <v>#DIV/0!</v>
      </c>
      <c r="P49" s="35" t="e">
        <f t="shared" si="2"/>
        <v>#DIV/0!</v>
      </c>
      <c r="Q49" s="27"/>
      <c r="R49" s="28"/>
      <c r="S49" s="28"/>
      <c r="T49" s="28"/>
      <c r="Z49" s="44"/>
    </row>
    <row r="50" spans="2:26" ht="75" x14ac:dyDescent="0.2">
      <c r="B50" s="21">
        <v>46</v>
      </c>
      <c r="C50" s="53" t="s">
        <v>441</v>
      </c>
      <c r="D50" s="36" t="s">
        <v>442</v>
      </c>
      <c r="E50" s="36" t="s">
        <v>811</v>
      </c>
      <c r="F50" s="41" t="s">
        <v>901</v>
      </c>
      <c r="G50" s="40" t="s">
        <v>957</v>
      </c>
      <c r="H50" s="38" t="s">
        <v>886</v>
      </c>
      <c r="I50" s="39">
        <f>300+478</f>
        <v>778</v>
      </c>
      <c r="J50" s="23">
        <v>5665.72</v>
      </c>
      <c r="K50" s="23">
        <f t="shared" si="0"/>
        <v>4407930.16</v>
      </c>
      <c r="L50" s="26"/>
      <c r="M50" s="26"/>
      <c r="N50" s="26"/>
      <c r="O50" s="35" t="e">
        <f t="shared" si="1"/>
        <v>#DIV/0!</v>
      </c>
      <c r="P50" s="35" t="e">
        <f t="shared" si="2"/>
        <v>#DIV/0!</v>
      </c>
      <c r="Q50" s="27"/>
      <c r="R50" s="28"/>
      <c r="S50" s="28"/>
      <c r="T50" s="28"/>
    </row>
    <row r="51" spans="2:26" ht="75" x14ac:dyDescent="0.2">
      <c r="B51" s="21">
        <v>47</v>
      </c>
      <c r="C51" s="53" t="s">
        <v>444</v>
      </c>
      <c r="D51" s="36" t="s">
        <v>445</v>
      </c>
      <c r="E51" s="36" t="s">
        <v>812</v>
      </c>
      <c r="F51" s="41" t="s">
        <v>902</v>
      </c>
      <c r="G51" s="40" t="s">
        <v>957</v>
      </c>
      <c r="H51" s="38" t="s">
        <v>886</v>
      </c>
      <c r="I51" s="39">
        <f>350+306</f>
        <v>656</v>
      </c>
      <c r="J51" s="23">
        <v>5665.72</v>
      </c>
      <c r="K51" s="23">
        <f t="shared" si="0"/>
        <v>3716712.3200000003</v>
      </c>
      <c r="L51" s="26"/>
      <c r="M51" s="26"/>
      <c r="N51" s="26"/>
      <c r="O51" s="35" t="e">
        <f t="shared" si="1"/>
        <v>#DIV/0!</v>
      </c>
      <c r="P51" s="35" t="e">
        <f t="shared" si="2"/>
        <v>#DIV/0!</v>
      </c>
      <c r="Q51" s="27"/>
      <c r="R51" s="28"/>
      <c r="S51" s="28"/>
      <c r="T51" s="28"/>
    </row>
    <row r="52" spans="2:26" ht="105" x14ac:dyDescent="0.2">
      <c r="B52" s="21">
        <v>48</v>
      </c>
      <c r="C52" s="53" t="s">
        <v>447</v>
      </c>
      <c r="D52" s="36" t="s">
        <v>448</v>
      </c>
      <c r="E52" s="36" t="s">
        <v>448</v>
      </c>
      <c r="F52" s="41" t="s">
        <v>903</v>
      </c>
      <c r="G52" s="40" t="s">
        <v>957</v>
      </c>
      <c r="H52" s="38" t="s">
        <v>882</v>
      </c>
      <c r="I52" s="39">
        <v>130000</v>
      </c>
      <c r="J52" s="23">
        <v>40</v>
      </c>
      <c r="K52" s="23">
        <f t="shared" si="0"/>
        <v>5200000</v>
      </c>
      <c r="L52" s="26"/>
      <c r="M52" s="26"/>
      <c r="N52" s="26"/>
      <c r="O52" s="35" t="e">
        <f t="shared" si="1"/>
        <v>#DIV/0!</v>
      </c>
      <c r="P52" s="35" t="e">
        <f t="shared" si="2"/>
        <v>#DIV/0!</v>
      </c>
      <c r="Q52" s="27"/>
      <c r="R52" s="28"/>
      <c r="S52" s="28"/>
      <c r="T52" s="28"/>
    </row>
    <row r="53" spans="2:26" ht="105" x14ac:dyDescent="0.2">
      <c r="B53" s="21">
        <v>49</v>
      </c>
      <c r="C53" s="53" t="s">
        <v>450</v>
      </c>
      <c r="D53" s="36" t="s">
        <v>451</v>
      </c>
      <c r="E53" s="36" t="s">
        <v>813</v>
      </c>
      <c r="F53" s="41" t="s">
        <v>904</v>
      </c>
      <c r="G53" s="40" t="s">
        <v>957</v>
      </c>
      <c r="H53" s="38" t="s">
        <v>882</v>
      </c>
      <c r="I53" s="39">
        <v>15000</v>
      </c>
      <c r="J53" s="23">
        <v>300</v>
      </c>
      <c r="K53" s="23">
        <f t="shared" si="0"/>
        <v>4500000</v>
      </c>
      <c r="L53" s="26"/>
      <c r="M53" s="26"/>
      <c r="N53" s="26"/>
      <c r="O53" s="35" t="e">
        <f t="shared" si="1"/>
        <v>#DIV/0!</v>
      </c>
      <c r="P53" s="35" t="e">
        <f t="shared" si="2"/>
        <v>#DIV/0!</v>
      </c>
      <c r="Q53" s="27"/>
      <c r="R53" s="28"/>
      <c r="S53" s="28"/>
      <c r="T53" s="28"/>
    </row>
    <row r="54" spans="2:26" ht="75" x14ac:dyDescent="0.2">
      <c r="B54" s="21">
        <v>50</v>
      </c>
      <c r="C54" s="53" t="s">
        <v>453</v>
      </c>
      <c r="D54" s="36" t="s">
        <v>454</v>
      </c>
      <c r="E54" s="36" t="s">
        <v>454</v>
      </c>
      <c r="F54" s="41" t="s">
        <v>905</v>
      </c>
      <c r="G54" s="40" t="s">
        <v>957</v>
      </c>
      <c r="H54" s="38" t="s">
        <v>882</v>
      </c>
      <c r="I54" s="39">
        <v>41000</v>
      </c>
      <c r="J54" s="23">
        <v>40</v>
      </c>
      <c r="K54" s="23">
        <f t="shared" si="0"/>
        <v>1640000</v>
      </c>
      <c r="L54" s="26"/>
      <c r="M54" s="26"/>
      <c r="N54" s="26"/>
      <c r="O54" s="35" t="e">
        <f t="shared" si="1"/>
        <v>#DIV/0!</v>
      </c>
      <c r="P54" s="35" t="e">
        <f t="shared" si="2"/>
        <v>#DIV/0!</v>
      </c>
      <c r="Q54" s="27"/>
      <c r="R54" s="28"/>
      <c r="S54" s="28"/>
      <c r="T54" s="28"/>
    </row>
    <row r="55" spans="2:26" ht="75" x14ac:dyDescent="0.2">
      <c r="B55" s="21">
        <v>51</v>
      </c>
      <c r="C55" s="53" t="s">
        <v>456</v>
      </c>
      <c r="D55" s="36" t="s">
        <v>457</v>
      </c>
      <c r="E55" s="36" t="s">
        <v>457</v>
      </c>
      <c r="F55" s="41" t="s">
        <v>907</v>
      </c>
      <c r="G55" s="40" t="s">
        <v>957</v>
      </c>
      <c r="H55" s="38" t="s">
        <v>882</v>
      </c>
      <c r="I55" s="39">
        <v>150000</v>
      </c>
      <c r="J55" s="23">
        <v>58</v>
      </c>
      <c r="K55" s="23">
        <f t="shared" si="0"/>
        <v>8700000</v>
      </c>
      <c r="L55" s="26"/>
      <c r="M55" s="26"/>
      <c r="N55" s="26"/>
      <c r="O55" s="35" t="e">
        <f t="shared" si="1"/>
        <v>#DIV/0!</v>
      </c>
      <c r="P55" s="35" t="e">
        <f t="shared" si="2"/>
        <v>#DIV/0!</v>
      </c>
      <c r="Q55" s="27"/>
      <c r="R55" s="28"/>
      <c r="S55" s="28"/>
      <c r="T55" s="28"/>
    </row>
    <row r="56" spans="2:26" ht="75" x14ac:dyDescent="0.2">
      <c r="B56" s="21">
        <v>52</v>
      </c>
      <c r="C56" s="53" t="s">
        <v>459</v>
      </c>
      <c r="D56" s="36" t="s">
        <v>460</v>
      </c>
      <c r="E56" s="36" t="s">
        <v>460</v>
      </c>
      <c r="F56" s="41" t="s">
        <v>906</v>
      </c>
      <c r="G56" s="40" t="s">
        <v>957</v>
      </c>
      <c r="H56" s="38" t="s">
        <v>882</v>
      </c>
      <c r="I56" s="39">
        <v>700</v>
      </c>
      <c r="J56" s="23">
        <v>240</v>
      </c>
      <c r="K56" s="23">
        <f t="shared" si="0"/>
        <v>168000</v>
      </c>
      <c r="L56" s="26"/>
      <c r="M56" s="26"/>
      <c r="N56" s="26"/>
      <c r="O56" s="35" t="e">
        <f t="shared" si="1"/>
        <v>#DIV/0!</v>
      </c>
      <c r="P56" s="35" t="e">
        <f t="shared" si="2"/>
        <v>#DIV/0!</v>
      </c>
      <c r="Q56" s="27"/>
      <c r="R56" s="28"/>
      <c r="S56" s="28"/>
      <c r="T56" s="28"/>
    </row>
    <row r="57" spans="2:26" ht="60" x14ac:dyDescent="0.2">
      <c r="B57" s="21">
        <v>53</v>
      </c>
      <c r="C57" s="53" t="s">
        <v>462</v>
      </c>
      <c r="D57" s="36" t="s">
        <v>463</v>
      </c>
      <c r="E57" s="36" t="s">
        <v>463</v>
      </c>
      <c r="F57" s="41" t="s">
        <v>908</v>
      </c>
      <c r="G57" s="40" t="s">
        <v>957</v>
      </c>
      <c r="H57" s="38" t="s">
        <v>882</v>
      </c>
      <c r="I57" s="39">
        <v>3500</v>
      </c>
      <c r="J57" s="23">
        <v>297.90751999999998</v>
      </c>
      <c r="K57" s="23">
        <f t="shared" si="0"/>
        <v>1042676.32</v>
      </c>
      <c r="L57" s="26"/>
      <c r="M57" s="26"/>
      <c r="N57" s="26"/>
      <c r="O57" s="35" t="e">
        <f t="shared" si="1"/>
        <v>#DIV/0!</v>
      </c>
      <c r="P57" s="35" t="e">
        <f t="shared" si="2"/>
        <v>#DIV/0!</v>
      </c>
      <c r="Q57" s="27"/>
      <c r="R57" s="28"/>
      <c r="S57" s="28"/>
      <c r="T57" s="28"/>
    </row>
    <row r="58" spans="2:26" ht="105" x14ac:dyDescent="0.2">
      <c r="B58" s="21">
        <v>54</v>
      </c>
      <c r="C58" s="53" t="s">
        <v>465</v>
      </c>
      <c r="D58" s="36" t="s">
        <v>466</v>
      </c>
      <c r="E58" s="36" t="s">
        <v>466</v>
      </c>
      <c r="F58" s="41" t="s">
        <v>909</v>
      </c>
      <c r="G58" s="40" t="s">
        <v>957</v>
      </c>
      <c r="H58" s="38" t="s">
        <v>882</v>
      </c>
      <c r="I58" s="39">
        <v>300000</v>
      </c>
      <c r="J58" s="23">
        <v>42</v>
      </c>
      <c r="K58" s="23">
        <f t="shared" si="0"/>
        <v>12600000</v>
      </c>
      <c r="L58" s="26"/>
      <c r="M58" s="26"/>
      <c r="N58" s="26"/>
      <c r="O58" s="35" t="e">
        <f t="shared" si="1"/>
        <v>#DIV/0!</v>
      </c>
      <c r="P58" s="35" t="e">
        <f t="shared" si="2"/>
        <v>#DIV/0!</v>
      </c>
      <c r="Q58" s="27"/>
      <c r="R58" s="28"/>
      <c r="S58" s="28"/>
      <c r="T58" s="28"/>
    </row>
    <row r="59" spans="2:26" ht="120" x14ac:dyDescent="0.2">
      <c r="B59" s="21">
        <v>55</v>
      </c>
      <c r="C59" s="53" t="s">
        <v>468</v>
      </c>
      <c r="D59" s="36" t="s">
        <v>469</v>
      </c>
      <c r="E59" s="36" t="s">
        <v>814</v>
      </c>
      <c r="F59" s="41" t="s">
        <v>910</v>
      </c>
      <c r="G59" s="40" t="s">
        <v>957</v>
      </c>
      <c r="H59" s="38" t="s">
        <v>882</v>
      </c>
      <c r="I59" s="39">
        <v>148800</v>
      </c>
      <c r="J59" s="23">
        <v>297.91000000000003</v>
      </c>
      <c r="K59" s="23">
        <f t="shared" si="0"/>
        <v>44329008</v>
      </c>
      <c r="L59" s="26"/>
      <c r="M59" s="26"/>
      <c r="N59" s="26"/>
      <c r="O59" s="35" t="e">
        <f t="shared" si="1"/>
        <v>#DIV/0!</v>
      </c>
      <c r="P59" s="35" t="e">
        <f t="shared" si="2"/>
        <v>#DIV/0!</v>
      </c>
      <c r="Q59" s="27"/>
      <c r="R59" s="28"/>
      <c r="S59" s="28"/>
      <c r="T59" s="28"/>
    </row>
    <row r="60" spans="2:26" ht="105" x14ac:dyDescent="0.2">
      <c r="B60" s="21">
        <v>56</v>
      </c>
      <c r="C60" s="53" t="s">
        <v>471</v>
      </c>
      <c r="D60" s="36" t="s">
        <v>472</v>
      </c>
      <c r="E60" s="36" t="s">
        <v>472</v>
      </c>
      <c r="F60" s="41" t="s">
        <v>911</v>
      </c>
      <c r="G60" s="40" t="s">
        <v>957</v>
      </c>
      <c r="H60" s="38" t="s">
        <v>882</v>
      </c>
      <c r="I60" s="39">
        <v>4700</v>
      </c>
      <c r="J60" s="23">
        <v>391.26</v>
      </c>
      <c r="K60" s="23">
        <f t="shared" si="0"/>
        <v>1838922</v>
      </c>
      <c r="L60" s="26"/>
      <c r="M60" s="26"/>
      <c r="N60" s="26"/>
      <c r="O60" s="35" t="e">
        <f t="shared" si="1"/>
        <v>#DIV/0!</v>
      </c>
      <c r="P60" s="35" t="e">
        <f t="shared" si="2"/>
        <v>#DIV/0!</v>
      </c>
      <c r="Q60" s="27"/>
      <c r="R60" s="28"/>
      <c r="S60" s="28"/>
      <c r="T60" s="28"/>
    </row>
    <row r="61" spans="2:26" ht="108" x14ac:dyDescent="0.2">
      <c r="B61" s="21">
        <v>57</v>
      </c>
      <c r="C61" s="53" t="s">
        <v>474</v>
      </c>
      <c r="D61" s="36" t="s">
        <v>475</v>
      </c>
      <c r="E61" s="36" t="s">
        <v>861</v>
      </c>
      <c r="F61" s="41" t="s">
        <v>950</v>
      </c>
      <c r="G61" s="40" t="s">
        <v>957</v>
      </c>
      <c r="H61" s="38" t="s">
        <v>882</v>
      </c>
      <c r="I61" s="39">
        <v>850</v>
      </c>
      <c r="J61" s="23">
        <v>9230.94</v>
      </c>
      <c r="K61" s="23">
        <f t="shared" si="0"/>
        <v>7846299</v>
      </c>
      <c r="L61" s="26"/>
      <c r="M61" s="26"/>
      <c r="N61" s="26"/>
      <c r="O61" s="35" t="e">
        <f t="shared" si="1"/>
        <v>#DIV/0!</v>
      </c>
      <c r="P61" s="35" t="e">
        <f t="shared" si="2"/>
        <v>#DIV/0!</v>
      </c>
      <c r="Q61" s="27"/>
      <c r="R61" s="28"/>
      <c r="S61" s="28"/>
      <c r="T61" s="28"/>
    </row>
    <row r="62" spans="2:26" ht="45" x14ac:dyDescent="0.2">
      <c r="B62" s="21">
        <v>58</v>
      </c>
      <c r="C62" s="53" t="s">
        <v>477</v>
      </c>
      <c r="D62" s="36" t="s">
        <v>478</v>
      </c>
      <c r="E62" s="36" t="s">
        <v>862</v>
      </c>
      <c r="F62" s="41" t="s">
        <v>988</v>
      </c>
      <c r="G62" s="40" t="s">
        <v>957</v>
      </c>
      <c r="H62" s="38" t="s">
        <v>882</v>
      </c>
      <c r="I62" s="39">
        <v>1200</v>
      </c>
      <c r="J62" s="23">
        <v>400</v>
      </c>
      <c r="K62" s="23">
        <f t="shared" si="0"/>
        <v>480000</v>
      </c>
      <c r="L62" s="26"/>
      <c r="M62" s="26"/>
      <c r="N62" s="26"/>
      <c r="O62" s="35" t="e">
        <f t="shared" si="1"/>
        <v>#DIV/0!</v>
      </c>
      <c r="P62" s="35" t="e">
        <f t="shared" si="2"/>
        <v>#DIV/0!</v>
      </c>
      <c r="Q62" s="27"/>
      <c r="R62" s="28"/>
      <c r="S62" s="28"/>
      <c r="T62" s="28"/>
    </row>
    <row r="63" spans="2:26" ht="142.5" customHeight="1" x14ac:dyDescent="0.2">
      <c r="B63" s="21">
        <v>59</v>
      </c>
      <c r="C63" s="53" t="s">
        <v>480</v>
      </c>
      <c r="D63" s="36" t="s">
        <v>481</v>
      </c>
      <c r="E63" s="36" t="s">
        <v>863</v>
      </c>
      <c r="F63" s="41" t="s">
        <v>951</v>
      </c>
      <c r="G63" s="40" t="s">
        <v>957</v>
      </c>
      <c r="H63" s="38" t="s">
        <v>882</v>
      </c>
      <c r="I63" s="39">
        <v>4000</v>
      </c>
      <c r="J63" s="23">
        <v>508.6</v>
      </c>
      <c r="K63" s="23">
        <f t="shared" si="0"/>
        <v>2034400</v>
      </c>
      <c r="L63" s="26"/>
      <c r="M63" s="26"/>
      <c r="N63" s="26"/>
      <c r="O63" s="35" t="e">
        <f t="shared" si="1"/>
        <v>#DIV/0!</v>
      </c>
      <c r="P63" s="35" t="e">
        <f t="shared" si="2"/>
        <v>#DIV/0!</v>
      </c>
      <c r="Q63" s="27"/>
      <c r="R63" s="28"/>
      <c r="S63" s="28"/>
      <c r="T63" s="28"/>
    </row>
    <row r="64" spans="2:26" ht="30" x14ac:dyDescent="0.2">
      <c r="B64" s="21">
        <v>60</v>
      </c>
      <c r="C64" s="53" t="s">
        <v>483</v>
      </c>
      <c r="D64" s="36" t="s">
        <v>484</v>
      </c>
      <c r="E64" s="36" t="s">
        <v>864</v>
      </c>
      <c r="F64" s="41" t="s">
        <v>952</v>
      </c>
      <c r="G64" s="40" t="s">
        <v>957</v>
      </c>
      <c r="H64" s="38" t="s">
        <v>882</v>
      </c>
      <c r="I64" s="39">
        <v>1200</v>
      </c>
      <c r="J64" s="23">
        <v>188.38</v>
      </c>
      <c r="K64" s="23">
        <f t="shared" si="0"/>
        <v>226056</v>
      </c>
      <c r="L64" s="26"/>
      <c r="M64" s="26"/>
      <c r="N64" s="26"/>
      <c r="O64" s="35" t="e">
        <f t="shared" si="1"/>
        <v>#DIV/0!</v>
      </c>
      <c r="P64" s="35" t="e">
        <f t="shared" si="2"/>
        <v>#DIV/0!</v>
      </c>
      <c r="Q64" s="27"/>
      <c r="R64" s="28"/>
      <c r="S64" s="28"/>
      <c r="T64" s="28"/>
    </row>
    <row r="65" spans="2:26" ht="75" x14ac:dyDescent="0.2">
      <c r="B65" s="21">
        <v>61</v>
      </c>
      <c r="C65" s="53" t="s">
        <v>486</v>
      </c>
      <c r="D65" s="36" t="s">
        <v>487</v>
      </c>
      <c r="E65" s="36" t="s">
        <v>660</v>
      </c>
      <c r="F65" s="41" t="s">
        <v>912</v>
      </c>
      <c r="G65" s="40" t="s">
        <v>957</v>
      </c>
      <c r="H65" s="38" t="s">
        <v>886</v>
      </c>
      <c r="I65" s="39">
        <v>90</v>
      </c>
      <c r="J65" s="23">
        <v>10590</v>
      </c>
      <c r="K65" s="23">
        <f t="shared" si="0"/>
        <v>953100</v>
      </c>
      <c r="L65" s="26"/>
      <c r="M65" s="26"/>
      <c r="N65" s="26"/>
      <c r="O65" s="35" t="e">
        <f t="shared" si="1"/>
        <v>#DIV/0!</v>
      </c>
      <c r="P65" s="35" t="e">
        <f t="shared" si="2"/>
        <v>#DIV/0!</v>
      </c>
      <c r="Q65" s="27"/>
      <c r="R65" s="28"/>
      <c r="S65" s="49" t="s">
        <v>1181</v>
      </c>
      <c r="T65" s="28"/>
    </row>
    <row r="66" spans="2:26" ht="120" x14ac:dyDescent="0.2">
      <c r="B66" s="21">
        <v>62</v>
      </c>
      <c r="C66" s="53" t="s">
        <v>1000</v>
      </c>
      <c r="D66" s="36" t="s">
        <v>1001</v>
      </c>
      <c r="E66" s="36" t="s">
        <v>1002</v>
      </c>
      <c r="F66" s="41" t="s">
        <v>1003</v>
      </c>
      <c r="G66" s="40" t="s">
        <v>957</v>
      </c>
      <c r="H66" s="38" t="s">
        <v>886</v>
      </c>
      <c r="I66" s="39">
        <v>1</v>
      </c>
      <c r="J66" s="23">
        <v>201566.9</v>
      </c>
      <c r="K66" s="23">
        <f t="shared" si="0"/>
        <v>201566.9</v>
      </c>
      <c r="L66" s="26"/>
      <c r="M66" s="26"/>
      <c r="N66" s="26"/>
      <c r="O66" s="35" t="e">
        <f t="shared" si="1"/>
        <v>#DIV/0!</v>
      </c>
      <c r="P66" s="35" t="e">
        <f t="shared" si="2"/>
        <v>#DIV/0!</v>
      </c>
      <c r="Q66" s="27"/>
      <c r="R66" s="28"/>
      <c r="S66" s="49" t="s">
        <v>1181</v>
      </c>
      <c r="T66" s="28"/>
      <c r="Z66" s="44"/>
    </row>
    <row r="67" spans="2:26" ht="90" x14ac:dyDescent="0.2">
      <c r="B67" s="21">
        <v>63</v>
      </c>
      <c r="C67" s="53" t="s">
        <v>489</v>
      </c>
      <c r="D67" s="36" t="s">
        <v>490</v>
      </c>
      <c r="E67" s="36" t="s">
        <v>662</v>
      </c>
      <c r="F67" s="41" t="s">
        <v>913</v>
      </c>
      <c r="G67" s="40" t="s">
        <v>957</v>
      </c>
      <c r="H67" s="38" t="s">
        <v>886</v>
      </c>
      <c r="I67" s="39">
        <v>120</v>
      </c>
      <c r="J67" s="23">
        <v>17241.72</v>
      </c>
      <c r="K67" s="23">
        <f t="shared" si="0"/>
        <v>2069006.4000000001</v>
      </c>
      <c r="L67" s="26"/>
      <c r="M67" s="26"/>
      <c r="N67" s="26"/>
      <c r="O67" s="35" t="e">
        <f t="shared" si="1"/>
        <v>#DIV/0!</v>
      </c>
      <c r="P67" s="35" t="e">
        <f t="shared" si="2"/>
        <v>#DIV/0!</v>
      </c>
      <c r="Q67" s="27"/>
      <c r="R67" s="28"/>
      <c r="S67" s="49" t="s">
        <v>1181</v>
      </c>
      <c r="T67" s="28"/>
    </row>
    <row r="68" spans="2:26" ht="45" x14ac:dyDescent="0.2">
      <c r="B68" s="21">
        <v>64</v>
      </c>
      <c r="C68" s="53">
        <v>984402</v>
      </c>
      <c r="D68" s="36" t="s">
        <v>1004</v>
      </c>
      <c r="E68" s="36" t="s">
        <v>684</v>
      </c>
      <c r="F68" s="41" t="s">
        <v>1006</v>
      </c>
      <c r="G68" s="40" t="s">
        <v>957</v>
      </c>
      <c r="H68" s="38" t="s">
        <v>882</v>
      </c>
      <c r="I68" s="39">
        <v>1</v>
      </c>
      <c r="J68" s="23">
        <v>652.54</v>
      </c>
      <c r="K68" s="23">
        <f t="shared" si="0"/>
        <v>652.54</v>
      </c>
      <c r="L68" s="26"/>
      <c r="M68" s="26"/>
      <c r="N68" s="26"/>
      <c r="O68" s="35" t="e">
        <f t="shared" si="1"/>
        <v>#DIV/0!</v>
      </c>
      <c r="P68" s="35" t="e">
        <f t="shared" si="2"/>
        <v>#DIV/0!</v>
      </c>
      <c r="Q68" s="27"/>
      <c r="R68" s="28"/>
      <c r="S68" s="49" t="s">
        <v>1181</v>
      </c>
      <c r="T68" s="28"/>
      <c r="Z68" s="44"/>
    </row>
    <row r="69" spans="2:26" ht="45" x14ac:dyDescent="0.2">
      <c r="B69" s="21">
        <v>65</v>
      </c>
      <c r="C69" s="53">
        <v>984403</v>
      </c>
      <c r="D69" s="36" t="s">
        <v>1005</v>
      </c>
      <c r="E69" s="36" t="s">
        <v>685</v>
      </c>
      <c r="F69" s="41" t="s">
        <v>1007</v>
      </c>
      <c r="G69" s="40" t="s">
        <v>957</v>
      </c>
      <c r="H69" s="38" t="s">
        <v>882</v>
      </c>
      <c r="I69" s="39">
        <v>1</v>
      </c>
      <c r="J69" s="23">
        <v>652.54</v>
      </c>
      <c r="K69" s="23">
        <f t="shared" si="0"/>
        <v>652.54</v>
      </c>
      <c r="L69" s="26"/>
      <c r="M69" s="26"/>
      <c r="N69" s="26"/>
      <c r="O69" s="35" t="e">
        <f t="shared" si="1"/>
        <v>#DIV/0!</v>
      </c>
      <c r="P69" s="35" t="e">
        <f t="shared" si="2"/>
        <v>#DIV/0!</v>
      </c>
      <c r="Q69" s="27"/>
      <c r="R69" s="28"/>
      <c r="S69" s="49" t="s">
        <v>1181</v>
      </c>
      <c r="T69" s="28"/>
      <c r="Z69" s="44"/>
    </row>
    <row r="70" spans="2:26" ht="90" x14ac:dyDescent="0.2">
      <c r="B70" s="21">
        <v>66</v>
      </c>
      <c r="C70" s="53">
        <v>984404</v>
      </c>
      <c r="D70" s="36" t="s">
        <v>993</v>
      </c>
      <c r="E70" s="36" t="s">
        <v>993</v>
      </c>
      <c r="F70" s="41" t="s">
        <v>994</v>
      </c>
      <c r="G70" s="40" t="s">
        <v>957</v>
      </c>
      <c r="H70" s="38" t="s">
        <v>882</v>
      </c>
      <c r="I70" s="39">
        <v>20</v>
      </c>
      <c r="J70" s="23">
        <v>575.46</v>
      </c>
      <c r="K70" s="23">
        <f t="shared" si="0"/>
        <v>11509.2</v>
      </c>
      <c r="L70" s="26"/>
      <c r="M70" s="26"/>
      <c r="N70" s="26"/>
      <c r="O70" s="35" t="e">
        <f t="shared" ref="O70:O133" si="3">AVERAGE(L70:N70)</f>
        <v>#DIV/0!</v>
      </c>
      <c r="P70" s="35" t="e">
        <f t="shared" ref="P70:P133" si="4">O70*I70</f>
        <v>#DIV/0!</v>
      </c>
      <c r="Q70" s="27"/>
      <c r="R70" s="28"/>
      <c r="S70" s="49" t="s">
        <v>1181</v>
      </c>
      <c r="T70" s="28"/>
    </row>
    <row r="71" spans="2:26" ht="45" x14ac:dyDescent="0.2">
      <c r="B71" s="21">
        <v>67</v>
      </c>
      <c r="C71" s="53">
        <v>984405</v>
      </c>
      <c r="D71" s="36" t="s">
        <v>1008</v>
      </c>
      <c r="E71" s="36" t="s">
        <v>688</v>
      </c>
      <c r="F71" s="41" t="s">
        <v>1012</v>
      </c>
      <c r="G71" s="40" t="s">
        <v>957</v>
      </c>
      <c r="H71" s="38" t="s">
        <v>882</v>
      </c>
      <c r="I71" s="39">
        <v>1</v>
      </c>
      <c r="J71" s="23">
        <v>652.54</v>
      </c>
      <c r="K71" s="23">
        <f t="shared" ref="K71:K134" si="5">I71*J71</f>
        <v>652.54</v>
      </c>
      <c r="L71" s="26"/>
      <c r="M71" s="26"/>
      <c r="N71" s="26"/>
      <c r="O71" s="35" t="e">
        <f t="shared" si="3"/>
        <v>#DIV/0!</v>
      </c>
      <c r="P71" s="35" t="e">
        <f t="shared" si="4"/>
        <v>#DIV/0!</v>
      </c>
      <c r="Q71" s="27"/>
      <c r="R71" s="28"/>
      <c r="S71" s="49" t="s">
        <v>1181</v>
      </c>
      <c r="T71" s="28"/>
      <c r="Z71" s="44"/>
    </row>
    <row r="72" spans="2:26" ht="75" x14ac:dyDescent="0.2">
      <c r="B72" s="21">
        <v>68</v>
      </c>
      <c r="C72" s="53" t="s">
        <v>522</v>
      </c>
      <c r="D72" s="36" t="s">
        <v>523</v>
      </c>
      <c r="E72" s="36" t="s">
        <v>523</v>
      </c>
      <c r="F72" s="41" t="s">
        <v>914</v>
      </c>
      <c r="G72" s="40" t="s">
        <v>957</v>
      </c>
      <c r="H72" s="38" t="s">
        <v>882</v>
      </c>
      <c r="I72" s="39">
        <v>100</v>
      </c>
      <c r="J72" s="23">
        <v>575.46</v>
      </c>
      <c r="K72" s="23">
        <f t="shared" si="5"/>
        <v>57546</v>
      </c>
      <c r="L72" s="26"/>
      <c r="M72" s="26"/>
      <c r="N72" s="26"/>
      <c r="O72" s="35" t="e">
        <f t="shared" si="3"/>
        <v>#DIV/0!</v>
      </c>
      <c r="P72" s="35" t="e">
        <f t="shared" si="4"/>
        <v>#DIV/0!</v>
      </c>
      <c r="Q72" s="27"/>
      <c r="R72" s="28"/>
      <c r="S72" s="49" t="s">
        <v>1181</v>
      </c>
      <c r="T72" s="28"/>
    </row>
    <row r="73" spans="2:26" ht="60" x14ac:dyDescent="0.2">
      <c r="B73" s="21">
        <v>69</v>
      </c>
      <c r="C73" s="53" t="s">
        <v>1011</v>
      </c>
      <c r="D73" s="36" t="s">
        <v>1010</v>
      </c>
      <c r="E73" s="36" t="s">
        <v>686</v>
      </c>
      <c r="F73" s="41" t="s">
        <v>1013</v>
      </c>
      <c r="G73" s="40" t="s">
        <v>957</v>
      </c>
      <c r="H73" s="38" t="s">
        <v>882</v>
      </c>
      <c r="I73" s="39">
        <v>1</v>
      </c>
      <c r="J73" s="23">
        <v>652.54</v>
      </c>
      <c r="K73" s="23">
        <f t="shared" si="5"/>
        <v>652.54</v>
      </c>
      <c r="L73" s="26"/>
      <c r="M73" s="26"/>
      <c r="N73" s="26"/>
      <c r="O73" s="35" t="e">
        <f t="shared" si="3"/>
        <v>#DIV/0!</v>
      </c>
      <c r="P73" s="35" t="e">
        <f t="shared" si="4"/>
        <v>#DIV/0!</v>
      </c>
      <c r="Q73" s="27"/>
      <c r="R73" s="28"/>
      <c r="S73" s="49" t="s">
        <v>1181</v>
      </c>
      <c r="T73" s="28"/>
      <c r="Z73" s="44"/>
    </row>
    <row r="74" spans="2:26" ht="90" x14ac:dyDescent="0.2">
      <c r="B74" s="21">
        <v>70</v>
      </c>
      <c r="C74" s="53">
        <v>984410</v>
      </c>
      <c r="D74" s="36" t="s">
        <v>1014</v>
      </c>
      <c r="E74" s="36" t="s">
        <v>744</v>
      </c>
      <c r="F74" s="41" t="s">
        <v>1015</v>
      </c>
      <c r="G74" s="40" t="s">
        <v>957</v>
      </c>
      <c r="H74" s="38" t="s">
        <v>886</v>
      </c>
      <c r="I74" s="39">
        <v>1</v>
      </c>
      <c r="J74" s="23">
        <v>10978.75</v>
      </c>
      <c r="K74" s="23">
        <f t="shared" si="5"/>
        <v>10978.75</v>
      </c>
      <c r="L74" s="26"/>
      <c r="M74" s="26"/>
      <c r="N74" s="26"/>
      <c r="O74" s="35" t="e">
        <f t="shared" si="3"/>
        <v>#DIV/0!</v>
      </c>
      <c r="P74" s="35" t="e">
        <f t="shared" si="4"/>
        <v>#DIV/0!</v>
      </c>
      <c r="Q74" s="27"/>
      <c r="R74" s="28"/>
      <c r="S74" s="28"/>
      <c r="T74" s="28"/>
      <c r="Z74" s="44"/>
    </row>
    <row r="75" spans="2:26" ht="90" x14ac:dyDescent="0.2">
      <c r="B75" s="21">
        <v>71</v>
      </c>
      <c r="C75" s="53" t="s">
        <v>533</v>
      </c>
      <c r="D75" s="36" t="s">
        <v>534</v>
      </c>
      <c r="E75" s="36" t="s">
        <v>749</v>
      </c>
      <c r="F75" s="41" t="s">
        <v>915</v>
      </c>
      <c r="G75" s="40" t="s">
        <v>957</v>
      </c>
      <c r="H75" s="38" t="s">
        <v>886</v>
      </c>
      <c r="I75" s="39">
        <v>100</v>
      </c>
      <c r="J75" s="23">
        <v>6640.47</v>
      </c>
      <c r="K75" s="23">
        <f t="shared" si="5"/>
        <v>664047</v>
      </c>
      <c r="L75" s="26"/>
      <c r="M75" s="26"/>
      <c r="N75" s="26"/>
      <c r="O75" s="35" t="e">
        <f t="shared" si="3"/>
        <v>#DIV/0!</v>
      </c>
      <c r="P75" s="35" t="e">
        <f t="shared" si="4"/>
        <v>#DIV/0!</v>
      </c>
      <c r="Q75" s="27"/>
      <c r="R75" s="28"/>
      <c r="S75" s="28"/>
      <c r="T75" s="28"/>
    </row>
    <row r="76" spans="2:26" ht="90" x14ac:dyDescent="0.2">
      <c r="B76" s="21">
        <v>72</v>
      </c>
      <c r="C76" s="53" t="s">
        <v>536</v>
      </c>
      <c r="D76" s="36" t="s">
        <v>537</v>
      </c>
      <c r="E76" s="36" t="s">
        <v>748</v>
      </c>
      <c r="F76" s="41" t="s">
        <v>916</v>
      </c>
      <c r="G76" s="40" t="s">
        <v>957</v>
      </c>
      <c r="H76" s="38" t="s">
        <v>886</v>
      </c>
      <c r="I76" s="39">
        <v>500</v>
      </c>
      <c r="J76" s="23">
        <v>15180.05</v>
      </c>
      <c r="K76" s="23">
        <f t="shared" si="5"/>
        <v>7590025</v>
      </c>
      <c r="L76" s="26"/>
      <c r="M76" s="26"/>
      <c r="N76" s="26"/>
      <c r="O76" s="35" t="e">
        <f t="shared" si="3"/>
        <v>#DIV/0!</v>
      </c>
      <c r="P76" s="35" t="e">
        <f t="shared" si="4"/>
        <v>#DIV/0!</v>
      </c>
      <c r="Q76" s="27"/>
      <c r="R76" s="28"/>
      <c r="S76" s="28"/>
      <c r="T76" s="28"/>
    </row>
    <row r="77" spans="2:26" ht="75" x14ac:dyDescent="0.2">
      <c r="B77" s="21">
        <v>73</v>
      </c>
      <c r="C77" s="53" t="s">
        <v>539</v>
      </c>
      <c r="D77" s="36" t="s">
        <v>540</v>
      </c>
      <c r="E77" s="36" t="s">
        <v>747</v>
      </c>
      <c r="F77" s="41" t="s">
        <v>917</v>
      </c>
      <c r="G77" s="40" t="s">
        <v>957</v>
      </c>
      <c r="H77" s="38" t="s">
        <v>886</v>
      </c>
      <c r="I77" s="39">
        <v>10</v>
      </c>
      <c r="J77" s="23">
        <v>6640.47</v>
      </c>
      <c r="K77" s="23">
        <f t="shared" si="5"/>
        <v>66404.7</v>
      </c>
      <c r="L77" s="26"/>
      <c r="M77" s="26"/>
      <c r="N77" s="26"/>
      <c r="O77" s="35" t="e">
        <f t="shared" si="3"/>
        <v>#DIV/0!</v>
      </c>
      <c r="P77" s="35" t="e">
        <f t="shared" si="4"/>
        <v>#DIV/0!</v>
      </c>
      <c r="Q77" s="27"/>
      <c r="R77" s="28"/>
      <c r="S77" s="28"/>
      <c r="T77" s="28"/>
    </row>
    <row r="78" spans="2:26" ht="90" x14ac:dyDescent="0.2">
      <c r="B78" s="21">
        <v>74</v>
      </c>
      <c r="C78" s="53" t="s">
        <v>1016</v>
      </c>
      <c r="D78" s="36" t="s">
        <v>1017</v>
      </c>
      <c r="E78" s="36" t="s">
        <v>744</v>
      </c>
      <c r="F78" s="41" t="s">
        <v>1018</v>
      </c>
      <c r="G78" s="40" t="s">
        <v>957</v>
      </c>
      <c r="H78" s="38" t="s">
        <v>886</v>
      </c>
      <c r="I78" s="39">
        <v>1</v>
      </c>
      <c r="J78" s="23">
        <v>10978.75</v>
      </c>
      <c r="K78" s="23">
        <f t="shared" si="5"/>
        <v>10978.75</v>
      </c>
      <c r="L78" s="26"/>
      <c r="M78" s="26"/>
      <c r="N78" s="26"/>
      <c r="O78" s="35" t="e">
        <f t="shared" si="3"/>
        <v>#DIV/0!</v>
      </c>
      <c r="P78" s="35" t="e">
        <f t="shared" si="4"/>
        <v>#DIV/0!</v>
      </c>
      <c r="Q78" s="27"/>
      <c r="R78" s="28"/>
      <c r="S78" s="28"/>
      <c r="T78" s="28"/>
      <c r="Z78" s="44"/>
    </row>
    <row r="79" spans="2:26" ht="90" x14ac:dyDescent="0.2">
      <c r="B79" s="21">
        <v>75</v>
      </c>
      <c r="C79" s="53" t="s">
        <v>542</v>
      </c>
      <c r="D79" s="36" t="s">
        <v>543</v>
      </c>
      <c r="E79" s="36" t="s">
        <v>745</v>
      </c>
      <c r="F79" s="41" t="s">
        <v>918</v>
      </c>
      <c r="G79" s="40" t="s">
        <v>957</v>
      </c>
      <c r="H79" s="38" t="s">
        <v>886</v>
      </c>
      <c r="I79" s="39">
        <v>10</v>
      </c>
      <c r="J79" s="23">
        <v>6640.47</v>
      </c>
      <c r="K79" s="23">
        <f t="shared" si="5"/>
        <v>66404.7</v>
      </c>
      <c r="L79" s="26"/>
      <c r="M79" s="26"/>
      <c r="N79" s="26"/>
      <c r="O79" s="35" t="e">
        <f t="shared" si="3"/>
        <v>#DIV/0!</v>
      </c>
      <c r="P79" s="35" t="e">
        <f t="shared" si="4"/>
        <v>#DIV/0!</v>
      </c>
      <c r="Q79" s="27"/>
      <c r="R79" s="28"/>
      <c r="S79" s="28"/>
      <c r="T79" s="28"/>
    </row>
    <row r="80" spans="2:26" ht="120" x14ac:dyDescent="0.2">
      <c r="B80" s="21">
        <v>76</v>
      </c>
      <c r="C80" s="53" t="s">
        <v>545</v>
      </c>
      <c r="D80" s="36" t="s">
        <v>546</v>
      </c>
      <c r="E80" s="36" t="s">
        <v>714</v>
      </c>
      <c r="F80" s="41" t="s">
        <v>919</v>
      </c>
      <c r="G80" s="40" t="s">
        <v>957</v>
      </c>
      <c r="H80" s="38" t="s">
        <v>882</v>
      </c>
      <c r="I80" s="39">
        <v>100</v>
      </c>
      <c r="J80" s="23">
        <v>873.54</v>
      </c>
      <c r="K80" s="23">
        <f t="shared" si="5"/>
        <v>87354</v>
      </c>
      <c r="L80" s="26"/>
      <c r="M80" s="26"/>
      <c r="N80" s="26"/>
      <c r="O80" s="35" t="e">
        <f t="shared" si="3"/>
        <v>#DIV/0!</v>
      </c>
      <c r="P80" s="35" t="e">
        <f t="shared" si="4"/>
        <v>#DIV/0!</v>
      </c>
      <c r="Q80" s="27"/>
      <c r="R80" s="28"/>
      <c r="S80" s="49" t="s">
        <v>1181</v>
      </c>
      <c r="T80" s="28"/>
    </row>
    <row r="81" spans="2:26" ht="75" x14ac:dyDescent="0.2">
      <c r="B81" s="21">
        <v>77</v>
      </c>
      <c r="C81" s="53" t="s">
        <v>548</v>
      </c>
      <c r="D81" s="36" t="s">
        <v>549</v>
      </c>
      <c r="E81" s="36" t="s">
        <v>549</v>
      </c>
      <c r="F81" s="41" t="s">
        <v>920</v>
      </c>
      <c r="G81" s="40" t="s">
        <v>957</v>
      </c>
      <c r="H81" s="38" t="s">
        <v>882</v>
      </c>
      <c r="I81" s="39">
        <v>300</v>
      </c>
      <c r="J81" s="23">
        <v>1650.48</v>
      </c>
      <c r="K81" s="23">
        <f t="shared" si="5"/>
        <v>495144</v>
      </c>
      <c r="L81" s="26"/>
      <c r="M81" s="26"/>
      <c r="N81" s="26"/>
      <c r="O81" s="35" t="e">
        <f t="shared" si="3"/>
        <v>#DIV/0!</v>
      </c>
      <c r="P81" s="35" t="e">
        <f t="shared" si="4"/>
        <v>#DIV/0!</v>
      </c>
      <c r="Q81" s="27"/>
      <c r="R81" s="28"/>
      <c r="S81" s="49" t="s">
        <v>1181</v>
      </c>
      <c r="T81" s="28"/>
    </row>
    <row r="82" spans="2:26" ht="45" x14ac:dyDescent="0.2">
      <c r="B82" s="21">
        <v>78</v>
      </c>
      <c r="C82" s="53" t="s">
        <v>1019</v>
      </c>
      <c r="D82" s="36" t="s">
        <v>1022</v>
      </c>
      <c r="E82" s="36" t="s">
        <v>718</v>
      </c>
      <c r="F82" s="41" t="s">
        <v>1025</v>
      </c>
      <c r="G82" s="40" t="s">
        <v>957</v>
      </c>
      <c r="H82" s="38" t="s">
        <v>882</v>
      </c>
      <c r="I82" s="39">
        <v>1</v>
      </c>
      <c r="J82" s="23">
        <v>994</v>
      </c>
      <c r="K82" s="23">
        <f t="shared" si="5"/>
        <v>994</v>
      </c>
      <c r="L82" s="26"/>
      <c r="M82" s="26"/>
      <c r="N82" s="26"/>
      <c r="O82" s="35" t="e">
        <f t="shared" si="3"/>
        <v>#DIV/0!</v>
      </c>
      <c r="P82" s="35" t="e">
        <f t="shared" si="4"/>
        <v>#DIV/0!</v>
      </c>
      <c r="Q82" s="27"/>
      <c r="R82" s="28"/>
      <c r="S82" s="49" t="s">
        <v>1181</v>
      </c>
      <c r="T82" s="28"/>
      <c r="Z82" s="44"/>
    </row>
    <row r="83" spans="2:26" ht="60" x14ac:dyDescent="0.2">
      <c r="B83" s="21">
        <v>79</v>
      </c>
      <c r="C83" s="53" t="s">
        <v>1020</v>
      </c>
      <c r="D83" s="36" t="s">
        <v>1023</v>
      </c>
      <c r="E83" s="36" t="s">
        <v>717</v>
      </c>
      <c r="F83" s="41" t="s">
        <v>1027</v>
      </c>
      <c r="G83" s="40" t="s">
        <v>957</v>
      </c>
      <c r="H83" s="38" t="s">
        <v>882</v>
      </c>
      <c r="I83" s="39">
        <v>1</v>
      </c>
      <c r="J83" s="23">
        <v>627.20000000000005</v>
      </c>
      <c r="K83" s="23">
        <f t="shared" si="5"/>
        <v>627.20000000000005</v>
      </c>
      <c r="L83" s="26"/>
      <c r="M83" s="26"/>
      <c r="N83" s="26"/>
      <c r="O83" s="35" t="e">
        <f t="shared" si="3"/>
        <v>#DIV/0!</v>
      </c>
      <c r="P83" s="35" t="e">
        <f t="shared" si="4"/>
        <v>#DIV/0!</v>
      </c>
      <c r="Q83" s="27"/>
      <c r="R83" s="28"/>
      <c r="S83" s="49" t="s">
        <v>1181</v>
      </c>
      <c r="T83" s="28"/>
      <c r="Z83" s="44"/>
    </row>
    <row r="84" spans="2:26" ht="60" x14ac:dyDescent="0.2">
      <c r="B84" s="21">
        <v>80</v>
      </c>
      <c r="C84" s="53" t="s">
        <v>1021</v>
      </c>
      <c r="D84" s="36" t="s">
        <v>1024</v>
      </c>
      <c r="E84" s="36" t="s">
        <v>716</v>
      </c>
      <c r="F84" s="41" t="s">
        <v>1026</v>
      </c>
      <c r="G84" s="40" t="s">
        <v>957</v>
      </c>
      <c r="H84" s="38" t="s">
        <v>882</v>
      </c>
      <c r="I84" s="39">
        <v>1</v>
      </c>
      <c r="J84" s="23">
        <v>627.20000000000005</v>
      </c>
      <c r="K84" s="23">
        <f t="shared" si="5"/>
        <v>627.20000000000005</v>
      </c>
      <c r="L84" s="26"/>
      <c r="M84" s="26"/>
      <c r="N84" s="26"/>
      <c r="O84" s="35" t="e">
        <f t="shared" si="3"/>
        <v>#DIV/0!</v>
      </c>
      <c r="P84" s="35" t="e">
        <f t="shared" si="4"/>
        <v>#DIV/0!</v>
      </c>
      <c r="Q84" s="27"/>
      <c r="R84" s="28"/>
      <c r="S84" s="49" t="s">
        <v>1181</v>
      </c>
      <c r="T84" s="28"/>
      <c r="Z84" s="44"/>
    </row>
    <row r="85" spans="2:26" ht="60" x14ac:dyDescent="0.2">
      <c r="B85" s="21">
        <v>81</v>
      </c>
      <c r="C85" s="53">
        <v>984425</v>
      </c>
      <c r="D85" s="36" t="s">
        <v>1028</v>
      </c>
      <c r="E85" s="36" t="s">
        <v>712</v>
      </c>
      <c r="F85" s="41" t="s">
        <v>1030</v>
      </c>
      <c r="G85" s="40" t="s">
        <v>957</v>
      </c>
      <c r="H85" s="38" t="s">
        <v>882</v>
      </c>
      <c r="I85" s="39">
        <v>1</v>
      </c>
      <c r="J85" s="23">
        <v>680.4</v>
      </c>
      <c r="K85" s="23">
        <f t="shared" si="5"/>
        <v>680.4</v>
      </c>
      <c r="L85" s="26"/>
      <c r="M85" s="26"/>
      <c r="N85" s="26"/>
      <c r="O85" s="35" t="e">
        <f t="shared" si="3"/>
        <v>#DIV/0!</v>
      </c>
      <c r="P85" s="35" t="e">
        <f t="shared" si="4"/>
        <v>#DIV/0!</v>
      </c>
      <c r="Q85" s="27"/>
      <c r="R85" s="28"/>
      <c r="S85" s="49" t="s">
        <v>1181</v>
      </c>
      <c r="T85" s="28"/>
      <c r="Z85" s="44"/>
    </row>
    <row r="86" spans="2:26" ht="45" x14ac:dyDescent="0.2">
      <c r="B86" s="21">
        <v>82</v>
      </c>
      <c r="C86" s="53">
        <v>984426</v>
      </c>
      <c r="D86" s="36" t="s">
        <v>1029</v>
      </c>
      <c r="E86" s="36" t="s">
        <v>713</v>
      </c>
      <c r="F86" s="41" t="s">
        <v>1031</v>
      </c>
      <c r="G86" s="40" t="s">
        <v>957</v>
      </c>
      <c r="H86" s="38" t="s">
        <v>882</v>
      </c>
      <c r="I86" s="39">
        <v>1</v>
      </c>
      <c r="J86" s="23">
        <v>680.4</v>
      </c>
      <c r="K86" s="23">
        <f t="shared" si="5"/>
        <v>680.4</v>
      </c>
      <c r="L86" s="26"/>
      <c r="M86" s="26"/>
      <c r="N86" s="26"/>
      <c r="O86" s="35" t="e">
        <f t="shared" si="3"/>
        <v>#DIV/0!</v>
      </c>
      <c r="P86" s="35" t="e">
        <f t="shared" si="4"/>
        <v>#DIV/0!</v>
      </c>
      <c r="Q86" s="27"/>
      <c r="R86" s="28"/>
      <c r="S86" s="49" t="s">
        <v>1181</v>
      </c>
      <c r="T86" s="28"/>
      <c r="Z86" s="44"/>
    </row>
    <row r="87" spans="2:26" ht="90" x14ac:dyDescent="0.2">
      <c r="B87" s="21">
        <v>83</v>
      </c>
      <c r="C87" s="53" t="s">
        <v>556</v>
      </c>
      <c r="D87" s="36" t="s">
        <v>557</v>
      </c>
      <c r="E87" s="36" t="s">
        <v>557</v>
      </c>
      <c r="F87" s="41" t="s">
        <v>921</v>
      </c>
      <c r="G87" s="40" t="s">
        <v>957</v>
      </c>
      <c r="H87" s="38" t="s">
        <v>882</v>
      </c>
      <c r="I87" s="39">
        <v>200</v>
      </c>
      <c r="J87" s="23">
        <v>873.54</v>
      </c>
      <c r="K87" s="23">
        <f t="shared" si="5"/>
        <v>174708</v>
      </c>
      <c r="L87" s="26"/>
      <c r="M87" s="26"/>
      <c r="N87" s="26"/>
      <c r="O87" s="35" t="e">
        <f t="shared" si="3"/>
        <v>#DIV/0!</v>
      </c>
      <c r="P87" s="35" t="e">
        <f t="shared" si="4"/>
        <v>#DIV/0!</v>
      </c>
      <c r="Q87" s="27"/>
      <c r="R87" s="28"/>
      <c r="S87" s="49" t="s">
        <v>1181</v>
      </c>
      <c r="T87" s="28"/>
    </row>
    <row r="88" spans="2:26" ht="60" x14ac:dyDescent="0.2">
      <c r="B88" s="21">
        <v>84</v>
      </c>
      <c r="C88" s="53" t="s">
        <v>1032</v>
      </c>
      <c r="D88" s="36" t="s">
        <v>1033</v>
      </c>
      <c r="E88" s="36" t="s">
        <v>715</v>
      </c>
      <c r="F88" s="41" t="s">
        <v>1034</v>
      </c>
      <c r="G88" s="40" t="s">
        <v>957</v>
      </c>
      <c r="H88" s="38" t="s">
        <v>882</v>
      </c>
      <c r="I88" s="39">
        <v>1</v>
      </c>
      <c r="J88" s="23">
        <v>950.6</v>
      </c>
      <c r="K88" s="23">
        <f t="shared" si="5"/>
        <v>950.6</v>
      </c>
      <c r="L88" s="26"/>
      <c r="M88" s="26"/>
      <c r="N88" s="26"/>
      <c r="O88" s="35" t="e">
        <f t="shared" si="3"/>
        <v>#DIV/0!</v>
      </c>
      <c r="P88" s="35" t="e">
        <f t="shared" si="4"/>
        <v>#DIV/0!</v>
      </c>
      <c r="Q88" s="27"/>
      <c r="R88" s="28"/>
      <c r="S88" s="49" t="s">
        <v>1181</v>
      </c>
      <c r="T88" s="28"/>
      <c r="Z88" s="44"/>
    </row>
    <row r="89" spans="2:26" ht="120" x14ac:dyDescent="0.2">
      <c r="B89" s="21">
        <v>85</v>
      </c>
      <c r="C89" s="53" t="s">
        <v>558</v>
      </c>
      <c r="D89" s="36" t="s">
        <v>559</v>
      </c>
      <c r="E89" s="36" t="s">
        <v>559</v>
      </c>
      <c r="F89" s="41" t="s">
        <v>922</v>
      </c>
      <c r="G89" s="40" t="s">
        <v>957</v>
      </c>
      <c r="H89" s="38" t="s">
        <v>882</v>
      </c>
      <c r="I89" s="39">
        <v>100</v>
      </c>
      <c r="J89" s="23">
        <v>873.54</v>
      </c>
      <c r="K89" s="23">
        <f t="shared" si="5"/>
        <v>87354</v>
      </c>
      <c r="L89" s="26"/>
      <c r="M89" s="26"/>
      <c r="N89" s="26"/>
      <c r="O89" s="35" t="e">
        <f t="shared" si="3"/>
        <v>#DIV/0!</v>
      </c>
      <c r="P89" s="35" t="e">
        <f t="shared" si="4"/>
        <v>#DIV/0!</v>
      </c>
      <c r="Q89" s="27"/>
      <c r="R89" s="28"/>
      <c r="S89" s="49" t="s">
        <v>1181</v>
      </c>
      <c r="T89" s="28"/>
    </row>
    <row r="90" spans="2:26" ht="60" x14ac:dyDescent="0.2">
      <c r="B90" s="21">
        <v>86</v>
      </c>
      <c r="C90" s="53">
        <v>984437</v>
      </c>
      <c r="D90" s="36" t="s">
        <v>1035</v>
      </c>
      <c r="E90" s="36" t="s">
        <v>711</v>
      </c>
      <c r="F90" s="41" t="s">
        <v>1037</v>
      </c>
      <c r="G90" s="40" t="s">
        <v>957</v>
      </c>
      <c r="H90" s="38" t="s">
        <v>882</v>
      </c>
      <c r="I90" s="39">
        <v>1</v>
      </c>
      <c r="J90" s="23">
        <v>929.6</v>
      </c>
      <c r="K90" s="23">
        <f t="shared" si="5"/>
        <v>929.6</v>
      </c>
      <c r="L90" s="26"/>
      <c r="M90" s="26"/>
      <c r="N90" s="26"/>
      <c r="O90" s="35" t="e">
        <f t="shared" si="3"/>
        <v>#DIV/0!</v>
      </c>
      <c r="P90" s="35" t="e">
        <f t="shared" si="4"/>
        <v>#DIV/0!</v>
      </c>
      <c r="Q90" s="27"/>
      <c r="R90" s="28"/>
      <c r="S90" s="49" t="s">
        <v>1181</v>
      </c>
      <c r="T90" s="28"/>
      <c r="Z90" s="44"/>
    </row>
    <row r="91" spans="2:26" ht="45" x14ac:dyDescent="0.2">
      <c r="B91" s="21">
        <v>87</v>
      </c>
      <c r="C91" s="53">
        <v>984438</v>
      </c>
      <c r="D91" s="36" t="s">
        <v>1036</v>
      </c>
      <c r="E91" s="36" t="s">
        <v>710</v>
      </c>
      <c r="F91" s="41" t="s">
        <v>1038</v>
      </c>
      <c r="G91" s="40" t="s">
        <v>957</v>
      </c>
      <c r="H91" s="38" t="s">
        <v>882</v>
      </c>
      <c r="I91" s="39">
        <v>1</v>
      </c>
      <c r="J91" s="23">
        <v>680.4</v>
      </c>
      <c r="K91" s="23">
        <f t="shared" si="5"/>
        <v>680.4</v>
      </c>
      <c r="L91" s="26"/>
      <c r="M91" s="26"/>
      <c r="N91" s="26"/>
      <c r="O91" s="35" t="e">
        <f t="shared" si="3"/>
        <v>#DIV/0!</v>
      </c>
      <c r="P91" s="35" t="e">
        <f t="shared" si="4"/>
        <v>#DIV/0!</v>
      </c>
      <c r="Q91" s="27"/>
      <c r="R91" s="28"/>
      <c r="S91" s="49" t="s">
        <v>1181</v>
      </c>
      <c r="T91" s="28"/>
      <c r="Z91" s="44"/>
    </row>
    <row r="92" spans="2:26" ht="75" x14ac:dyDescent="0.2">
      <c r="B92" s="21">
        <v>88</v>
      </c>
      <c r="C92" s="53" t="s">
        <v>561</v>
      </c>
      <c r="D92" s="36" t="s">
        <v>562</v>
      </c>
      <c r="E92" s="36" t="s">
        <v>562</v>
      </c>
      <c r="F92" s="41" t="s">
        <v>923</v>
      </c>
      <c r="G92" s="40" t="s">
        <v>957</v>
      </c>
      <c r="H92" s="38" t="s">
        <v>882</v>
      </c>
      <c r="I92" s="39">
        <v>10</v>
      </c>
      <c r="J92" s="23">
        <v>543.72</v>
      </c>
      <c r="K92" s="23">
        <f t="shared" si="5"/>
        <v>5437.2000000000007</v>
      </c>
      <c r="L92" s="26"/>
      <c r="M92" s="26"/>
      <c r="N92" s="26"/>
      <c r="O92" s="35" t="e">
        <f t="shared" si="3"/>
        <v>#DIV/0!</v>
      </c>
      <c r="P92" s="35" t="e">
        <f t="shared" si="4"/>
        <v>#DIV/0!</v>
      </c>
      <c r="Q92" s="27"/>
      <c r="R92" s="28"/>
      <c r="S92" s="49" t="s">
        <v>1181</v>
      </c>
      <c r="T92" s="28"/>
    </row>
    <row r="93" spans="2:26" ht="75" x14ac:dyDescent="0.2">
      <c r="B93" s="21">
        <v>89</v>
      </c>
      <c r="C93" s="53" t="s">
        <v>564</v>
      </c>
      <c r="D93" s="36" t="s">
        <v>565</v>
      </c>
      <c r="E93" s="36" t="s">
        <v>565</v>
      </c>
      <c r="F93" s="41" t="s">
        <v>924</v>
      </c>
      <c r="G93" s="40" t="s">
        <v>957</v>
      </c>
      <c r="H93" s="38" t="s">
        <v>882</v>
      </c>
      <c r="I93" s="39">
        <v>10</v>
      </c>
      <c r="J93" s="23">
        <v>575.46</v>
      </c>
      <c r="K93" s="23">
        <f t="shared" si="5"/>
        <v>5754.6</v>
      </c>
      <c r="L93" s="26"/>
      <c r="M93" s="26"/>
      <c r="N93" s="26"/>
      <c r="O93" s="35" t="e">
        <f t="shared" si="3"/>
        <v>#DIV/0!</v>
      </c>
      <c r="P93" s="35" t="e">
        <f t="shared" si="4"/>
        <v>#DIV/0!</v>
      </c>
      <c r="Q93" s="27"/>
      <c r="R93" s="28"/>
      <c r="S93" s="49" t="s">
        <v>1181</v>
      </c>
      <c r="T93" s="28"/>
    </row>
    <row r="94" spans="2:26" ht="75" x14ac:dyDescent="0.2">
      <c r="B94" s="21">
        <v>90</v>
      </c>
      <c r="C94" s="53" t="s">
        <v>567</v>
      </c>
      <c r="D94" s="36" t="s">
        <v>568</v>
      </c>
      <c r="E94" s="36" t="s">
        <v>568</v>
      </c>
      <c r="F94" s="41" t="s">
        <v>925</v>
      </c>
      <c r="G94" s="40" t="s">
        <v>957</v>
      </c>
      <c r="H94" s="38" t="s">
        <v>882</v>
      </c>
      <c r="I94" s="39">
        <v>20</v>
      </c>
      <c r="J94" s="23">
        <v>543.72</v>
      </c>
      <c r="K94" s="23">
        <f t="shared" si="5"/>
        <v>10874.400000000001</v>
      </c>
      <c r="L94" s="26"/>
      <c r="M94" s="26"/>
      <c r="N94" s="26"/>
      <c r="O94" s="35" t="e">
        <f t="shared" si="3"/>
        <v>#DIV/0!</v>
      </c>
      <c r="P94" s="35" t="e">
        <f t="shared" si="4"/>
        <v>#DIV/0!</v>
      </c>
      <c r="Q94" s="27"/>
      <c r="R94" s="28"/>
      <c r="S94" s="49" t="s">
        <v>1181</v>
      </c>
      <c r="T94" s="28"/>
    </row>
    <row r="95" spans="2:26" ht="45" x14ac:dyDescent="0.2">
      <c r="B95" s="21">
        <v>91</v>
      </c>
      <c r="C95" s="53" t="s">
        <v>1039</v>
      </c>
      <c r="D95" s="36" t="s">
        <v>1050</v>
      </c>
      <c r="E95" s="36" t="s">
        <v>1051</v>
      </c>
      <c r="F95" s="41" t="s">
        <v>1068</v>
      </c>
      <c r="G95" s="40" t="s">
        <v>957</v>
      </c>
      <c r="H95" s="38" t="s">
        <v>882</v>
      </c>
      <c r="I95" s="39">
        <v>1</v>
      </c>
      <c r="J95" s="23">
        <v>800</v>
      </c>
      <c r="K95" s="23">
        <f t="shared" si="5"/>
        <v>800</v>
      </c>
      <c r="L95" s="26"/>
      <c r="M95" s="26"/>
      <c r="N95" s="26"/>
      <c r="O95" s="35" t="e">
        <f t="shared" si="3"/>
        <v>#DIV/0!</v>
      </c>
      <c r="P95" s="35" t="e">
        <f t="shared" si="4"/>
        <v>#DIV/0!</v>
      </c>
      <c r="Q95" s="27"/>
      <c r="R95" s="28"/>
      <c r="S95" s="49" t="s">
        <v>1181</v>
      </c>
      <c r="T95" s="28"/>
      <c r="Z95" s="44"/>
    </row>
    <row r="96" spans="2:26" ht="45" x14ac:dyDescent="0.2">
      <c r="B96" s="21">
        <v>92</v>
      </c>
      <c r="C96" s="53" t="s">
        <v>1040</v>
      </c>
      <c r="D96" s="36" t="s">
        <v>1052</v>
      </c>
      <c r="E96" s="36" t="s">
        <v>719</v>
      </c>
      <c r="F96" s="41" t="s">
        <v>1069</v>
      </c>
      <c r="G96" s="40" t="s">
        <v>957</v>
      </c>
      <c r="H96" s="38" t="s">
        <v>882</v>
      </c>
      <c r="I96" s="39">
        <v>1</v>
      </c>
      <c r="J96" s="23">
        <v>1200</v>
      </c>
      <c r="K96" s="23">
        <f t="shared" si="5"/>
        <v>1200</v>
      </c>
      <c r="L96" s="26"/>
      <c r="M96" s="26"/>
      <c r="N96" s="26"/>
      <c r="O96" s="35" t="e">
        <f t="shared" si="3"/>
        <v>#DIV/0!</v>
      </c>
      <c r="P96" s="35" t="e">
        <f t="shared" si="4"/>
        <v>#DIV/0!</v>
      </c>
      <c r="Q96" s="27"/>
      <c r="R96" s="28"/>
      <c r="S96" s="49" t="s">
        <v>1181</v>
      </c>
      <c r="T96" s="28"/>
      <c r="Z96" s="44"/>
    </row>
    <row r="97" spans="2:26" ht="45" x14ac:dyDescent="0.2">
      <c r="B97" s="21">
        <v>93</v>
      </c>
      <c r="C97" s="53" t="s">
        <v>1041</v>
      </c>
      <c r="D97" s="36" t="s">
        <v>1053</v>
      </c>
      <c r="E97" s="36" t="s">
        <v>709</v>
      </c>
      <c r="F97" s="41" t="s">
        <v>1070</v>
      </c>
      <c r="G97" s="40" t="s">
        <v>957</v>
      </c>
      <c r="H97" s="38" t="s">
        <v>882</v>
      </c>
      <c r="I97" s="39">
        <v>1</v>
      </c>
      <c r="J97" s="23">
        <v>950.6</v>
      </c>
      <c r="K97" s="23">
        <f t="shared" si="5"/>
        <v>950.6</v>
      </c>
      <c r="L97" s="26"/>
      <c r="M97" s="26"/>
      <c r="N97" s="26"/>
      <c r="O97" s="35" t="e">
        <f t="shared" si="3"/>
        <v>#DIV/0!</v>
      </c>
      <c r="P97" s="35" t="e">
        <f t="shared" si="4"/>
        <v>#DIV/0!</v>
      </c>
      <c r="Q97" s="27"/>
      <c r="R97" s="28"/>
      <c r="S97" s="49" t="s">
        <v>1181</v>
      </c>
      <c r="T97" s="28"/>
      <c r="Z97" s="44"/>
    </row>
    <row r="98" spans="2:26" ht="60" x14ac:dyDescent="0.2">
      <c r="B98" s="21">
        <v>94</v>
      </c>
      <c r="C98" s="53" t="s">
        <v>1042</v>
      </c>
      <c r="D98" s="36" t="s">
        <v>1054</v>
      </c>
      <c r="E98" s="36" t="s">
        <v>1055</v>
      </c>
      <c r="F98" s="41" t="s">
        <v>1071</v>
      </c>
      <c r="G98" s="40" t="s">
        <v>957</v>
      </c>
      <c r="H98" s="38" t="s">
        <v>882</v>
      </c>
      <c r="I98" s="39">
        <v>1</v>
      </c>
      <c r="J98" s="23">
        <v>800</v>
      </c>
      <c r="K98" s="23">
        <f t="shared" si="5"/>
        <v>800</v>
      </c>
      <c r="L98" s="26"/>
      <c r="M98" s="26"/>
      <c r="N98" s="26"/>
      <c r="O98" s="35" t="e">
        <f t="shared" si="3"/>
        <v>#DIV/0!</v>
      </c>
      <c r="P98" s="35" t="e">
        <f t="shared" si="4"/>
        <v>#DIV/0!</v>
      </c>
      <c r="Q98" s="27"/>
      <c r="R98" s="28"/>
      <c r="S98" s="49" t="s">
        <v>1181</v>
      </c>
      <c r="T98" s="28"/>
      <c r="Z98" s="44"/>
    </row>
    <row r="99" spans="2:26" ht="60" x14ac:dyDescent="0.2">
      <c r="B99" s="21">
        <v>95</v>
      </c>
      <c r="C99" s="53" t="s">
        <v>1043</v>
      </c>
      <c r="D99" s="36" t="s">
        <v>1056</v>
      </c>
      <c r="E99" s="36" t="s">
        <v>1057</v>
      </c>
      <c r="F99" s="41" t="s">
        <v>1072</v>
      </c>
      <c r="G99" s="40" t="s">
        <v>957</v>
      </c>
      <c r="H99" s="38" t="s">
        <v>882</v>
      </c>
      <c r="I99" s="39">
        <v>1</v>
      </c>
      <c r="J99" s="23">
        <v>800</v>
      </c>
      <c r="K99" s="23">
        <f t="shared" si="5"/>
        <v>800</v>
      </c>
      <c r="L99" s="26"/>
      <c r="M99" s="26"/>
      <c r="N99" s="26"/>
      <c r="O99" s="35" t="e">
        <f t="shared" si="3"/>
        <v>#DIV/0!</v>
      </c>
      <c r="P99" s="35" t="e">
        <f t="shared" si="4"/>
        <v>#DIV/0!</v>
      </c>
      <c r="Q99" s="27"/>
      <c r="R99" s="28"/>
      <c r="S99" s="49" t="s">
        <v>1181</v>
      </c>
      <c r="T99" s="28"/>
      <c r="Z99" s="44"/>
    </row>
    <row r="100" spans="2:26" ht="60" x14ac:dyDescent="0.2">
      <c r="B100" s="21">
        <v>96</v>
      </c>
      <c r="C100" s="53" t="s">
        <v>1044</v>
      </c>
      <c r="D100" s="36" t="s">
        <v>1058</v>
      </c>
      <c r="E100" s="36" t="s">
        <v>1059</v>
      </c>
      <c r="F100" s="41" t="s">
        <v>1073</v>
      </c>
      <c r="G100" s="40" t="s">
        <v>957</v>
      </c>
      <c r="H100" s="38" t="s">
        <v>882</v>
      </c>
      <c r="I100" s="39">
        <v>1</v>
      </c>
      <c r="J100" s="23">
        <v>800</v>
      </c>
      <c r="K100" s="23">
        <f t="shared" si="5"/>
        <v>800</v>
      </c>
      <c r="L100" s="26"/>
      <c r="M100" s="26"/>
      <c r="N100" s="26"/>
      <c r="O100" s="35" t="e">
        <f t="shared" si="3"/>
        <v>#DIV/0!</v>
      </c>
      <c r="P100" s="35" t="e">
        <f t="shared" si="4"/>
        <v>#DIV/0!</v>
      </c>
      <c r="Q100" s="27"/>
      <c r="R100" s="28"/>
      <c r="S100" s="49" t="s">
        <v>1181</v>
      </c>
      <c r="T100" s="28"/>
      <c r="Z100" s="44"/>
    </row>
    <row r="101" spans="2:26" ht="60" x14ac:dyDescent="0.2">
      <c r="B101" s="21">
        <v>97</v>
      </c>
      <c r="C101" s="53" t="s">
        <v>1045</v>
      </c>
      <c r="D101" s="36" t="s">
        <v>1060</v>
      </c>
      <c r="E101" s="36" t="s">
        <v>1061</v>
      </c>
      <c r="F101" s="41" t="s">
        <v>1071</v>
      </c>
      <c r="G101" s="40" t="s">
        <v>957</v>
      </c>
      <c r="H101" s="38" t="s">
        <v>882</v>
      </c>
      <c r="I101" s="39">
        <v>1</v>
      </c>
      <c r="J101" s="23">
        <v>800</v>
      </c>
      <c r="K101" s="23">
        <f t="shared" si="5"/>
        <v>800</v>
      </c>
      <c r="L101" s="26"/>
      <c r="M101" s="26"/>
      <c r="N101" s="26"/>
      <c r="O101" s="35" t="e">
        <f t="shared" si="3"/>
        <v>#DIV/0!</v>
      </c>
      <c r="P101" s="35" t="e">
        <f t="shared" si="4"/>
        <v>#DIV/0!</v>
      </c>
      <c r="Q101" s="27"/>
      <c r="R101" s="28"/>
      <c r="S101" s="49" t="s">
        <v>1181</v>
      </c>
      <c r="T101" s="28"/>
      <c r="Z101" s="44"/>
    </row>
    <row r="102" spans="2:26" ht="45" x14ac:dyDescent="0.2">
      <c r="B102" s="21">
        <v>98</v>
      </c>
      <c r="C102" s="53" t="s">
        <v>1046</v>
      </c>
      <c r="D102" s="36" t="s">
        <v>1062</v>
      </c>
      <c r="E102" s="36" t="s">
        <v>1063</v>
      </c>
      <c r="F102" s="41" t="s">
        <v>1074</v>
      </c>
      <c r="G102" s="40" t="s">
        <v>957</v>
      </c>
      <c r="H102" s="38" t="s">
        <v>882</v>
      </c>
      <c r="I102" s="39">
        <v>1</v>
      </c>
      <c r="J102" s="23">
        <v>800</v>
      </c>
      <c r="K102" s="23">
        <f t="shared" si="5"/>
        <v>800</v>
      </c>
      <c r="L102" s="26"/>
      <c r="M102" s="26"/>
      <c r="N102" s="26"/>
      <c r="O102" s="35" t="e">
        <f t="shared" si="3"/>
        <v>#DIV/0!</v>
      </c>
      <c r="P102" s="35" t="e">
        <f t="shared" si="4"/>
        <v>#DIV/0!</v>
      </c>
      <c r="Q102" s="27"/>
      <c r="R102" s="28"/>
      <c r="S102" s="49" t="s">
        <v>1181</v>
      </c>
      <c r="T102" s="28"/>
      <c r="Z102" s="44"/>
    </row>
    <row r="103" spans="2:26" ht="60" x14ac:dyDescent="0.2">
      <c r="B103" s="21">
        <v>99</v>
      </c>
      <c r="C103" s="53" t="s">
        <v>1047</v>
      </c>
      <c r="D103" s="36" t="s">
        <v>1064</v>
      </c>
      <c r="E103" s="36" t="s">
        <v>1065</v>
      </c>
      <c r="F103" s="41" t="s">
        <v>1075</v>
      </c>
      <c r="G103" s="40" t="s">
        <v>957</v>
      </c>
      <c r="H103" s="38" t="s">
        <v>882</v>
      </c>
      <c r="I103" s="39">
        <v>1</v>
      </c>
      <c r="J103" s="23">
        <v>800</v>
      </c>
      <c r="K103" s="23">
        <f t="shared" si="5"/>
        <v>800</v>
      </c>
      <c r="L103" s="26"/>
      <c r="M103" s="26"/>
      <c r="N103" s="26"/>
      <c r="O103" s="35" t="e">
        <f t="shared" si="3"/>
        <v>#DIV/0!</v>
      </c>
      <c r="P103" s="35" t="e">
        <f t="shared" si="4"/>
        <v>#DIV/0!</v>
      </c>
      <c r="Q103" s="27"/>
      <c r="R103" s="28"/>
      <c r="S103" s="49" t="s">
        <v>1181</v>
      </c>
      <c r="T103" s="28"/>
      <c r="Z103" s="44"/>
    </row>
    <row r="104" spans="2:26" ht="45" x14ac:dyDescent="0.2">
      <c r="B104" s="21">
        <v>100</v>
      </c>
      <c r="C104" s="53" t="s">
        <v>1048</v>
      </c>
      <c r="D104" s="36" t="s">
        <v>1066</v>
      </c>
      <c r="E104" s="36" t="s">
        <v>704</v>
      </c>
      <c r="F104" s="41" t="s">
        <v>1076</v>
      </c>
      <c r="G104" s="40" t="s">
        <v>957</v>
      </c>
      <c r="H104" s="38" t="s">
        <v>882</v>
      </c>
      <c r="I104" s="39">
        <v>1</v>
      </c>
      <c r="J104" s="23">
        <v>950</v>
      </c>
      <c r="K104" s="23">
        <f t="shared" si="5"/>
        <v>950</v>
      </c>
      <c r="L104" s="26"/>
      <c r="M104" s="26"/>
      <c r="N104" s="26"/>
      <c r="O104" s="35" t="e">
        <f t="shared" si="3"/>
        <v>#DIV/0!</v>
      </c>
      <c r="P104" s="35" t="e">
        <f t="shared" si="4"/>
        <v>#DIV/0!</v>
      </c>
      <c r="Q104" s="27"/>
      <c r="R104" s="28"/>
      <c r="S104" s="49" t="s">
        <v>1181</v>
      </c>
      <c r="T104" s="28"/>
      <c r="Z104" s="44"/>
    </row>
    <row r="105" spans="2:26" ht="45" x14ac:dyDescent="0.2">
      <c r="B105" s="21">
        <v>101</v>
      </c>
      <c r="C105" s="53" t="s">
        <v>1049</v>
      </c>
      <c r="D105" s="36" t="s">
        <v>1067</v>
      </c>
      <c r="E105" s="36" t="s">
        <v>705</v>
      </c>
      <c r="F105" s="41" t="s">
        <v>1077</v>
      </c>
      <c r="G105" s="40" t="s">
        <v>957</v>
      </c>
      <c r="H105" s="38" t="s">
        <v>882</v>
      </c>
      <c r="I105" s="39">
        <v>1</v>
      </c>
      <c r="J105" s="23">
        <v>950</v>
      </c>
      <c r="K105" s="23">
        <f t="shared" si="5"/>
        <v>950</v>
      </c>
      <c r="L105" s="26"/>
      <c r="M105" s="26"/>
      <c r="N105" s="26"/>
      <c r="O105" s="35" t="e">
        <f t="shared" si="3"/>
        <v>#DIV/0!</v>
      </c>
      <c r="P105" s="35" t="e">
        <f t="shared" si="4"/>
        <v>#DIV/0!</v>
      </c>
      <c r="Q105" s="27"/>
      <c r="R105" s="28"/>
      <c r="S105" s="49" t="s">
        <v>1181</v>
      </c>
      <c r="T105" s="28"/>
      <c r="Z105" s="44"/>
    </row>
    <row r="106" spans="2:26" ht="90" x14ac:dyDescent="0.2">
      <c r="B106" s="21">
        <v>102</v>
      </c>
      <c r="C106" s="53" t="s">
        <v>569</v>
      </c>
      <c r="D106" s="36" t="s">
        <v>570</v>
      </c>
      <c r="E106" s="36" t="s">
        <v>570</v>
      </c>
      <c r="F106" s="41" t="s">
        <v>989</v>
      </c>
      <c r="G106" s="40" t="s">
        <v>957</v>
      </c>
      <c r="H106" s="38" t="s">
        <v>882</v>
      </c>
      <c r="I106" s="39">
        <v>10</v>
      </c>
      <c r="J106" s="23">
        <v>1214.2560000000001</v>
      </c>
      <c r="K106" s="23">
        <f t="shared" si="5"/>
        <v>12142.560000000001</v>
      </c>
      <c r="L106" s="26"/>
      <c r="M106" s="26"/>
      <c r="N106" s="26"/>
      <c r="O106" s="35" t="e">
        <f t="shared" si="3"/>
        <v>#DIV/0!</v>
      </c>
      <c r="P106" s="35" t="e">
        <f t="shared" si="4"/>
        <v>#DIV/0!</v>
      </c>
      <c r="Q106" s="27"/>
      <c r="R106" s="28"/>
      <c r="S106" s="49" t="s">
        <v>1181</v>
      </c>
      <c r="T106" s="28"/>
    </row>
    <row r="107" spans="2:26" ht="45" x14ac:dyDescent="0.2">
      <c r="B107" s="21">
        <v>103</v>
      </c>
      <c r="C107" s="53" t="s">
        <v>1078</v>
      </c>
      <c r="D107" s="36" t="s">
        <v>1089</v>
      </c>
      <c r="E107" s="36" t="s">
        <v>706</v>
      </c>
      <c r="F107" s="41" t="s">
        <v>938</v>
      </c>
      <c r="G107" s="40" t="s">
        <v>957</v>
      </c>
      <c r="H107" s="38" t="s">
        <v>882</v>
      </c>
      <c r="I107" s="39">
        <v>1</v>
      </c>
      <c r="J107" s="23">
        <v>950</v>
      </c>
      <c r="K107" s="23">
        <f t="shared" si="5"/>
        <v>950</v>
      </c>
      <c r="L107" s="26"/>
      <c r="M107" s="26"/>
      <c r="N107" s="26"/>
      <c r="O107" s="35" t="e">
        <f t="shared" si="3"/>
        <v>#DIV/0!</v>
      </c>
      <c r="P107" s="35" t="e">
        <f t="shared" si="4"/>
        <v>#DIV/0!</v>
      </c>
      <c r="Q107" s="27"/>
      <c r="R107" s="28"/>
      <c r="S107" s="49" t="s">
        <v>1181</v>
      </c>
      <c r="T107" s="28"/>
      <c r="Z107" s="44"/>
    </row>
    <row r="108" spans="2:26" ht="75" x14ac:dyDescent="0.2">
      <c r="B108" s="21">
        <v>104</v>
      </c>
      <c r="C108" s="53" t="s">
        <v>1079</v>
      </c>
      <c r="D108" s="36" t="s">
        <v>1090</v>
      </c>
      <c r="E108" s="36" t="s">
        <v>689</v>
      </c>
      <c r="F108" s="41" t="s">
        <v>1100</v>
      </c>
      <c r="G108" s="40" t="s">
        <v>957</v>
      </c>
      <c r="H108" s="38" t="s">
        <v>882</v>
      </c>
      <c r="I108" s="39">
        <v>1</v>
      </c>
      <c r="J108" s="23">
        <v>889.83</v>
      </c>
      <c r="K108" s="23">
        <f t="shared" si="5"/>
        <v>889.83</v>
      </c>
      <c r="L108" s="26"/>
      <c r="M108" s="26"/>
      <c r="N108" s="26"/>
      <c r="O108" s="35" t="e">
        <f t="shared" si="3"/>
        <v>#DIV/0!</v>
      </c>
      <c r="P108" s="35" t="e">
        <f t="shared" si="4"/>
        <v>#DIV/0!</v>
      </c>
      <c r="Q108" s="27"/>
      <c r="R108" s="28"/>
      <c r="S108" s="49" t="s">
        <v>1181</v>
      </c>
      <c r="T108" s="28"/>
      <c r="Z108" s="44"/>
    </row>
    <row r="109" spans="2:26" ht="60" x14ac:dyDescent="0.2">
      <c r="B109" s="21">
        <v>105</v>
      </c>
      <c r="C109" s="53" t="s">
        <v>1080</v>
      </c>
      <c r="D109" s="36" t="s">
        <v>1091</v>
      </c>
      <c r="E109" s="36" t="s">
        <v>690</v>
      </c>
      <c r="F109" s="41" t="s">
        <v>1101</v>
      </c>
      <c r="G109" s="40" t="s">
        <v>957</v>
      </c>
      <c r="H109" s="38" t="s">
        <v>882</v>
      </c>
      <c r="I109" s="39">
        <v>1</v>
      </c>
      <c r="J109" s="23">
        <v>889.83</v>
      </c>
      <c r="K109" s="23">
        <f t="shared" si="5"/>
        <v>889.83</v>
      </c>
      <c r="L109" s="26"/>
      <c r="M109" s="26"/>
      <c r="N109" s="26"/>
      <c r="O109" s="35" t="e">
        <f t="shared" si="3"/>
        <v>#DIV/0!</v>
      </c>
      <c r="P109" s="35" t="e">
        <f t="shared" si="4"/>
        <v>#DIV/0!</v>
      </c>
      <c r="Q109" s="27"/>
      <c r="R109" s="28"/>
      <c r="S109" s="49" t="s">
        <v>1181</v>
      </c>
      <c r="T109" s="28"/>
      <c r="Z109" s="44"/>
    </row>
    <row r="110" spans="2:26" ht="45" x14ac:dyDescent="0.2">
      <c r="B110" s="21">
        <v>106</v>
      </c>
      <c r="C110" s="53" t="s">
        <v>1081</v>
      </c>
      <c r="D110" s="36" t="s">
        <v>1092</v>
      </c>
      <c r="E110" s="36" t="s">
        <v>695</v>
      </c>
      <c r="F110" s="41" t="s">
        <v>1102</v>
      </c>
      <c r="G110" s="40" t="s">
        <v>957</v>
      </c>
      <c r="H110" s="38" t="s">
        <v>882</v>
      </c>
      <c r="I110" s="39">
        <v>1</v>
      </c>
      <c r="J110" s="23">
        <v>889.83</v>
      </c>
      <c r="K110" s="23">
        <f t="shared" si="5"/>
        <v>889.83</v>
      </c>
      <c r="L110" s="26"/>
      <c r="M110" s="26"/>
      <c r="N110" s="26"/>
      <c r="O110" s="35" t="e">
        <f t="shared" si="3"/>
        <v>#DIV/0!</v>
      </c>
      <c r="P110" s="35" t="e">
        <f t="shared" si="4"/>
        <v>#DIV/0!</v>
      </c>
      <c r="Q110" s="27"/>
      <c r="R110" s="28"/>
      <c r="S110" s="49" t="s">
        <v>1181</v>
      </c>
      <c r="T110" s="28"/>
      <c r="Z110" s="44"/>
    </row>
    <row r="111" spans="2:26" ht="75" x14ac:dyDescent="0.2">
      <c r="B111" s="21">
        <v>107</v>
      </c>
      <c r="C111" s="53" t="s">
        <v>1082</v>
      </c>
      <c r="D111" s="36" t="s">
        <v>1093</v>
      </c>
      <c r="E111" s="36" t="s">
        <v>696</v>
      </c>
      <c r="F111" s="41" t="s">
        <v>1103</v>
      </c>
      <c r="G111" s="40" t="s">
        <v>957</v>
      </c>
      <c r="H111" s="38" t="s">
        <v>882</v>
      </c>
      <c r="I111" s="39">
        <v>1</v>
      </c>
      <c r="J111" s="23">
        <v>889.83</v>
      </c>
      <c r="K111" s="23">
        <f t="shared" si="5"/>
        <v>889.83</v>
      </c>
      <c r="L111" s="26"/>
      <c r="M111" s="26"/>
      <c r="N111" s="26"/>
      <c r="O111" s="35" t="e">
        <f t="shared" si="3"/>
        <v>#DIV/0!</v>
      </c>
      <c r="P111" s="35" t="e">
        <f t="shared" si="4"/>
        <v>#DIV/0!</v>
      </c>
      <c r="Q111" s="27"/>
      <c r="R111" s="28"/>
      <c r="S111" s="49" t="s">
        <v>1181</v>
      </c>
      <c r="T111" s="28"/>
      <c r="Z111" s="44"/>
    </row>
    <row r="112" spans="2:26" ht="90" x14ac:dyDescent="0.2">
      <c r="B112" s="21">
        <v>108</v>
      </c>
      <c r="C112" s="53" t="s">
        <v>1083</v>
      </c>
      <c r="D112" s="36" t="s">
        <v>1094</v>
      </c>
      <c r="E112" s="36" t="s">
        <v>697</v>
      </c>
      <c r="F112" s="41" t="s">
        <v>1104</v>
      </c>
      <c r="G112" s="40" t="s">
        <v>957</v>
      </c>
      <c r="H112" s="38" t="s">
        <v>882</v>
      </c>
      <c r="I112" s="39">
        <v>1</v>
      </c>
      <c r="J112" s="23">
        <v>889.83</v>
      </c>
      <c r="K112" s="23">
        <f t="shared" si="5"/>
        <v>889.83</v>
      </c>
      <c r="L112" s="26"/>
      <c r="M112" s="26"/>
      <c r="N112" s="26"/>
      <c r="O112" s="35" t="e">
        <f t="shared" si="3"/>
        <v>#DIV/0!</v>
      </c>
      <c r="P112" s="35" t="e">
        <f t="shared" si="4"/>
        <v>#DIV/0!</v>
      </c>
      <c r="Q112" s="27"/>
      <c r="R112" s="28"/>
      <c r="S112" s="49" t="s">
        <v>1181</v>
      </c>
      <c r="T112" s="28"/>
      <c r="Z112" s="44"/>
    </row>
    <row r="113" spans="2:26" ht="75" x14ac:dyDescent="0.2">
      <c r="B113" s="21">
        <v>109</v>
      </c>
      <c r="C113" s="53" t="s">
        <v>1084</v>
      </c>
      <c r="D113" s="36" t="s">
        <v>1095</v>
      </c>
      <c r="E113" s="36" t="s">
        <v>698</v>
      </c>
      <c r="F113" s="41" t="s">
        <v>1105</v>
      </c>
      <c r="G113" s="40" t="s">
        <v>957</v>
      </c>
      <c r="H113" s="38" t="s">
        <v>882</v>
      </c>
      <c r="I113" s="39">
        <v>1</v>
      </c>
      <c r="J113" s="23">
        <v>889.83</v>
      </c>
      <c r="K113" s="23">
        <f t="shared" si="5"/>
        <v>889.83</v>
      </c>
      <c r="L113" s="26"/>
      <c r="M113" s="26"/>
      <c r="N113" s="26"/>
      <c r="O113" s="35" t="e">
        <f t="shared" si="3"/>
        <v>#DIV/0!</v>
      </c>
      <c r="P113" s="35" t="e">
        <f t="shared" si="4"/>
        <v>#DIV/0!</v>
      </c>
      <c r="Q113" s="27"/>
      <c r="R113" s="28"/>
      <c r="S113" s="49" t="s">
        <v>1181</v>
      </c>
      <c r="T113" s="28"/>
      <c r="Z113" s="44"/>
    </row>
    <row r="114" spans="2:26" ht="60" x14ac:dyDescent="0.2">
      <c r="B114" s="21">
        <v>110</v>
      </c>
      <c r="C114" s="53" t="s">
        <v>1085</v>
      </c>
      <c r="D114" s="36" t="s">
        <v>1096</v>
      </c>
      <c r="E114" s="36" t="s">
        <v>691</v>
      </c>
      <c r="F114" s="41" t="s">
        <v>1106</v>
      </c>
      <c r="G114" s="40" t="s">
        <v>957</v>
      </c>
      <c r="H114" s="38" t="s">
        <v>882</v>
      </c>
      <c r="I114" s="39">
        <v>1</v>
      </c>
      <c r="J114" s="23">
        <v>889.83</v>
      </c>
      <c r="K114" s="23">
        <f t="shared" si="5"/>
        <v>889.83</v>
      </c>
      <c r="L114" s="26"/>
      <c r="M114" s="26"/>
      <c r="N114" s="26"/>
      <c r="O114" s="35" t="e">
        <f t="shared" si="3"/>
        <v>#DIV/0!</v>
      </c>
      <c r="P114" s="35" t="e">
        <f t="shared" si="4"/>
        <v>#DIV/0!</v>
      </c>
      <c r="Q114" s="27"/>
      <c r="R114" s="28"/>
      <c r="S114" s="49" t="s">
        <v>1181</v>
      </c>
      <c r="T114" s="28"/>
      <c r="Z114" s="44"/>
    </row>
    <row r="115" spans="2:26" ht="60" x14ac:dyDescent="0.2">
      <c r="B115" s="21">
        <v>111</v>
      </c>
      <c r="C115" s="53" t="s">
        <v>1086</v>
      </c>
      <c r="D115" s="36" t="s">
        <v>1097</v>
      </c>
      <c r="E115" s="36" t="s">
        <v>692</v>
      </c>
      <c r="F115" s="41" t="s">
        <v>1009</v>
      </c>
      <c r="G115" s="40" t="s">
        <v>957</v>
      </c>
      <c r="H115" s="38" t="s">
        <v>882</v>
      </c>
      <c r="I115" s="39">
        <v>1</v>
      </c>
      <c r="J115" s="23">
        <v>889.83</v>
      </c>
      <c r="K115" s="23">
        <f t="shared" si="5"/>
        <v>889.83</v>
      </c>
      <c r="L115" s="26"/>
      <c r="M115" s="26"/>
      <c r="N115" s="26"/>
      <c r="O115" s="35" t="e">
        <f t="shared" si="3"/>
        <v>#DIV/0!</v>
      </c>
      <c r="P115" s="35" t="e">
        <f t="shared" si="4"/>
        <v>#DIV/0!</v>
      </c>
      <c r="Q115" s="27"/>
      <c r="R115" s="28"/>
      <c r="S115" s="49" t="s">
        <v>1181</v>
      </c>
      <c r="T115" s="28"/>
      <c r="Z115" s="44"/>
    </row>
    <row r="116" spans="2:26" ht="60" x14ac:dyDescent="0.2">
      <c r="B116" s="21">
        <v>112</v>
      </c>
      <c r="C116" s="53" t="s">
        <v>1087</v>
      </c>
      <c r="D116" s="36" t="s">
        <v>1098</v>
      </c>
      <c r="E116" s="36" t="s">
        <v>693</v>
      </c>
      <c r="F116" s="41" t="s">
        <v>1107</v>
      </c>
      <c r="G116" s="40" t="s">
        <v>957</v>
      </c>
      <c r="H116" s="38" t="s">
        <v>882</v>
      </c>
      <c r="I116" s="39">
        <v>1</v>
      </c>
      <c r="J116" s="23">
        <v>889.83</v>
      </c>
      <c r="K116" s="23">
        <f t="shared" si="5"/>
        <v>889.83</v>
      </c>
      <c r="L116" s="26"/>
      <c r="M116" s="26"/>
      <c r="N116" s="26"/>
      <c r="O116" s="35" t="e">
        <f t="shared" si="3"/>
        <v>#DIV/0!</v>
      </c>
      <c r="P116" s="35" t="e">
        <f t="shared" si="4"/>
        <v>#DIV/0!</v>
      </c>
      <c r="Q116" s="27"/>
      <c r="R116" s="28"/>
      <c r="S116" s="49" t="s">
        <v>1181</v>
      </c>
      <c r="T116" s="28"/>
      <c r="Z116" s="44"/>
    </row>
    <row r="117" spans="2:26" ht="45" x14ac:dyDescent="0.2">
      <c r="B117" s="21">
        <v>113</v>
      </c>
      <c r="C117" s="53" t="s">
        <v>1088</v>
      </c>
      <c r="D117" s="36" t="s">
        <v>1099</v>
      </c>
      <c r="E117" s="36" t="s">
        <v>694</v>
      </c>
      <c r="F117" s="41" t="s">
        <v>1108</v>
      </c>
      <c r="G117" s="40" t="s">
        <v>957</v>
      </c>
      <c r="H117" s="38" t="s">
        <v>882</v>
      </c>
      <c r="I117" s="39">
        <v>1</v>
      </c>
      <c r="J117" s="23">
        <v>889.83</v>
      </c>
      <c r="K117" s="23">
        <f t="shared" si="5"/>
        <v>889.83</v>
      </c>
      <c r="L117" s="26"/>
      <c r="M117" s="26"/>
      <c r="N117" s="26"/>
      <c r="O117" s="35" t="e">
        <f t="shared" si="3"/>
        <v>#DIV/0!</v>
      </c>
      <c r="P117" s="35" t="e">
        <f t="shared" si="4"/>
        <v>#DIV/0!</v>
      </c>
      <c r="Q117" s="27"/>
      <c r="R117" s="28"/>
      <c r="S117" s="49" t="s">
        <v>1181</v>
      </c>
      <c r="T117" s="28"/>
      <c r="Z117" s="44"/>
    </row>
    <row r="118" spans="2:26" ht="60" x14ac:dyDescent="0.2">
      <c r="B118" s="21">
        <v>114</v>
      </c>
      <c r="C118" s="53" t="s">
        <v>578</v>
      </c>
      <c r="D118" s="36" t="s">
        <v>579</v>
      </c>
      <c r="E118" s="36" t="s">
        <v>579</v>
      </c>
      <c r="F118" s="41" t="s">
        <v>926</v>
      </c>
      <c r="G118" s="40" t="s">
        <v>957</v>
      </c>
      <c r="H118" s="38" t="s">
        <v>882</v>
      </c>
      <c r="I118" s="39">
        <v>10</v>
      </c>
      <c r="J118" s="23">
        <v>1636.288</v>
      </c>
      <c r="K118" s="23">
        <f t="shared" si="5"/>
        <v>16362.880000000001</v>
      </c>
      <c r="L118" s="26"/>
      <c r="M118" s="26"/>
      <c r="N118" s="26"/>
      <c r="O118" s="35" t="e">
        <f t="shared" si="3"/>
        <v>#DIV/0!</v>
      </c>
      <c r="P118" s="35" t="e">
        <f t="shared" si="4"/>
        <v>#DIV/0!</v>
      </c>
      <c r="Q118" s="27"/>
      <c r="R118" s="28"/>
      <c r="S118" s="28"/>
      <c r="T118" s="28"/>
    </row>
    <row r="119" spans="2:26" ht="60" x14ac:dyDescent="0.2">
      <c r="B119" s="21">
        <v>115</v>
      </c>
      <c r="C119" s="53" t="s">
        <v>580</v>
      </c>
      <c r="D119" s="36" t="s">
        <v>581</v>
      </c>
      <c r="E119" s="36" t="s">
        <v>581</v>
      </c>
      <c r="F119" s="41" t="s">
        <v>927</v>
      </c>
      <c r="G119" s="40" t="s">
        <v>957</v>
      </c>
      <c r="H119" s="38" t="s">
        <v>882</v>
      </c>
      <c r="I119" s="39">
        <v>500</v>
      </c>
      <c r="J119" s="23">
        <v>1594.7558399999998</v>
      </c>
      <c r="K119" s="23">
        <f t="shared" si="5"/>
        <v>797377.91999999993</v>
      </c>
      <c r="L119" s="26"/>
      <c r="M119" s="26"/>
      <c r="N119" s="26"/>
      <c r="O119" s="35" t="e">
        <f t="shared" si="3"/>
        <v>#DIV/0!</v>
      </c>
      <c r="P119" s="35" t="e">
        <f t="shared" si="4"/>
        <v>#DIV/0!</v>
      </c>
      <c r="Q119" s="27"/>
      <c r="R119" s="28"/>
      <c r="S119" s="28"/>
      <c r="T119" s="28"/>
    </row>
    <row r="120" spans="2:26" ht="60" x14ac:dyDescent="0.2">
      <c r="B120" s="21">
        <v>116</v>
      </c>
      <c r="C120" s="53" t="s">
        <v>583</v>
      </c>
      <c r="D120" s="36" t="s">
        <v>584</v>
      </c>
      <c r="E120" s="36" t="s">
        <v>584</v>
      </c>
      <c r="F120" s="41" t="s">
        <v>928</v>
      </c>
      <c r="G120" s="40" t="s">
        <v>957</v>
      </c>
      <c r="H120" s="38" t="s">
        <v>882</v>
      </c>
      <c r="I120" s="39">
        <v>20</v>
      </c>
      <c r="J120" s="23">
        <v>1400.3680000000002</v>
      </c>
      <c r="K120" s="23">
        <f t="shared" si="5"/>
        <v>28007.360000000004</v>
      </c>
      <c r="L120" s="26"/>
      <c r="M120" s="26"/>
      <c r="N120" s="26"/>
      <c r="O120" s="35" t="e">
        <f t="shared" si="3"/>
        <v>#DIV/0!</v>
      </c>
      <c r="P120" s="35" t="e">
        <f t="shared" si="4"/>
        <v>#DIV/0!</v>
      </c>
      <c r="Q120" s="27"/>
      <c r="R120" s="28"/>
      <c r="S120" s="28"/>
      <c r="T120" s="28"/>
    </row>
    <row r="121" spans="2:26" ht="60" x14ac:dyDescent="0.2">
      <c r="B121" s="21">
        <v>117</v>
      </c>
      <c r="C121" s="53" t="s">
        <v>585</v>
      </c>
      <c r="D121" s="36" t="s">
        <v>586</v>
      </c>
      <c r="E121" s="36" t="s">
        <v>838</v>
      </c>
      <c r="F121" s="41" t="s">
        <v>929</v>
      </c>
      <c r="G121" s="40" t="s">
        <v>957</v>
      </c>
      <c r="H121" s="38" t="s">
        <v>882</v>
      </c>
      <c r="I121" s="39">
        <v>20</v>
      </c>
      <c r="J121" s="23">
        <v>1400.37</v>
      </c>
      <c r="K121" s="23">
        <f t="shared" si="5"/>
        <v>28007.399999999998</v>
      </c>
      <c r="L121" s="26"/>
      <c r="M121" s="26"/>
      <c r="N121" s="26"/>
      <c r="O121" s="35" t="e">
        <f t="shared" si="3"/>
        <v>#DIV/0!</v>
      </c>
      <c r="P121" s="35" t="e">
        <f t="shared" si="4"/>
        <v>#DIV/0!</v>
      </c>
      <c r="Q121" s="27"/>
      <c r="R121" s="28"/>
      <c r="S121" s="28"/>
      <c r="T121" s="28"/>
    </row>
    <row r="122" spans="2:26" ht="60" x14ac:dyDescent="0.2">
      <c r="B122" s="21">
        <v>118</v>
      </c>
      <c r="C122" s="53" t="s">
        <v>587</v>
      </c>
      <c r="D122" s="36" t="s">
        <v>588</v>
      </c>
      <c r="E122" s="36" t="s">
        <v>588</v>
      </c>
      <c r="F122" s="41" t="s">
        <v>930</v>
      </c>
      <c r="G122" s="40" t="s">
        <v>957</v>
      </c>
      <c r="H122" s="38" t="s">
        <v>882</v>
      </c>
      <c r="I122" s="39">
        <v>20</v>
      </c>
      <c r="J122" s="23">
        <v>1492.24</v>
      </c>
      <c r="K122" s="23">
        <f t="shared" si="5"/>
        <v>29844.799999999999</v>
      </c>
      <c r="L122" s="26"/>
      <c r="M122" s="26"/>
      <c r="N122" s="26"/>
      <c r="O122" s="35" t="e">
        <f t="shared" si="3"/>
        <v>#DIV/0!</v>
      </c>
      <c r="P122" s="35" t="e">
        <f t="shared" si="4"/>
        <v>#DIV/0!</v>
      </c>
      <c r="Q122" s="27"/>
      <c r="R122" s="28"/>
      <c r="S122" s="28"/>
      <c r="T122" s="28"/>
    </row>
    <row r="123" spans="2:26" ht="75" x14ac:dyDescent="0.2">
      <c r="B123" s="21">
        <v>119</v>
      </c>
      <c r="C123" s="53" t="s">
        <v>589</v>
      </c>
      <c r="D123" s="36" t="s">
        <v>590</v>
      </c>
      <c r="E123" s="36" t="s">
        <v>590</v>
      </c>
      <c r="F123" s="41" t="s">
        <v>931</v>
      </c>
      <c r="G123" s="40" t="s">
        <v>957</v>
      </c>
      <c r="H123" s="38" t="s">
        <v>882</v>
      </c>
      <c r="I123" s="39">
        <v>1000</v>
      </c>
      <c r="J123" s="23">
        <v>1700.1817599999999</v>
      </c>
      <c r="K123" s="23">
        <f t="shared" si="5"/>
        <v>1700181.76</v>
      </c>
      <c r="L123" s="26"/>
      <c r="M123" s="26"/>
      <c r="N123" s="26"/>
      <c r="O123" s="35" t="e">
        <f t="shared" si="3"/>
        <v>#DIV/0!</v>
      </c>
      <c r="P123" s="35" t="e">
        <f t="shared" si="4"/>
        <v>#DIV/0!</v>
      </c>
      <c r="Q123" s="27"/>
      <c r="R123" s="28"/>
      <c r="S123" s="28"/>
      <c r="T123" s="28"/>
    </row>
    <row r="124" spans="2:26" ht="75" x14ac:dyDescent="0.2">
      <c r="B124" s="21">
        <v>120</v>
      </c>
      <c r="C124" s="53" t="s">
        <v>592</v>
      </c>
      <c r="D124" s="36" t="s">
        <v>593</v>
      </c>
      <c r="E124" s="36" t="s">
        <v>593</v>
      </c>
      <c r="F124" s="41" t="s">
        <v>932</v>
      </c>
      <c r="G124" s="40" t="s">
        <v>957</v>
      </c>
      <c r="H124" s="38" t="s">
        <v>882</v>
      </c>
      <c r="I124" s="39">
        <v>50</v>
      </c>
      <c r="J124" s="23">
        <v>3851.2877760000006</v>
      </c>
      <c r="K124" s="23">
        <f t="shared" si="5"/>
        <v>192564.38880000002</v>
      </c>
      <c r="L124" s="26"/>
      <c r="M124" s="26"/>
      <c r="N124" s="26"/>
      <c r="O124" s="35" t="e">
        <f t="shared" si="3"/>
        <v>#DIV/0!</v>
      </c>
      <c r="P124" s="35" t="e">
        <f t="shared" si="4"/>
        <v>#DIV/0!</v>
      </c>
      <c r="Q124" s="27"/>
      <c r="R124" s="28"/>
      <c r="S124" s="28"/>
      <c r="T124" s="28"/>
    </row>
    <row r="125" spans="2:26" ht="75" x14ac:dyDescent="0.2">
      <c r="B125" s="21">
        <v>121</v>
      </c>
      <c r="C125" s="53" t="s">
        <v>594</v>
      </c>
      <c r="D125" s="36" t="s">
        <v>595</v>
      </c>
      <c r="E125" s="36" t="s">
        <v>595</v>
      </c>
      <c r="F125" s="41" t="s">
        <v>933</v>
      </c>
      <c r="G125" s="40" t="s">
        <v>957</v>
      </c>
      <c r="H125" s="38" t="s">
        <v>882</v>
      </c>
      <c r="I125" s="39">
        <v>600</v>
      </c>
      <c r="J125" s="23">
        <v>1698.3680000000002</v>
      </c>
      <c r="K125" s="23">
        <f t="shared" si="5"/>
        <v>1019020.8</v>
      </c>
      <c r="L125" s="26"/>
      <c r="M125" s="26"/>
      <c r="N125" s="26"/>
      <c r="O125" s="35" t="e">
        <f t="shared" si="3"/>
        <v>#DIV/0!</v>
      </c>
      <c r="P125" s="35" t="e">
        <f t="shared" si="4"/>
        <v>#DIV/0!</v>
      </c>
      <c r="Q125" s="27"/>
      <c r="R125" s="28"/>
      <c r="S125" s="28"/>
      <c r="T125" s="28"/>
    </row>
    <row r="126" spans="2:26" ht="45" x14ac:dyDescent="0.2">
      <c r="B126" s="21">
        <v>122</v>
      </c>
      <c r="C126" s="53" t="s">
        <v>597</v>
      </c>
      <c r="D126" s="36" t="s">
        <v>598</v>
      </c>
      <c r="E126" s="36" t="s">
        <v>598</v>
      </c>
      <c r="F126" s="41" t="s">
        <v>934</v>
      </c>
      <c r="G126" s="40" t="s">
        <v>957</v>
      </c>
      <c r="H126" s="38" t="s">
        <v>882</v>
      </c>
      <c r="I126" s="39">
        <v>20</v>
      </c>
      <c r="J126" s="23">
        <v>3204.6400000000003</v>
      </c>
      <c r="K126" s="23">
        <f t="shared" si="5"/>
        <v>64092.800000000003</v>
      </c>
      <c r="L126" s="26"/>
      <c r="M126" s="26"/>
      <c r="N126" s="26"/>
      <c r="O126" s="35" t="e">
        <f t="shared" si="3"/>
        <v>#DIV/0!</v>
      </c>
      <c r="P126" s="35" t="e">
        <f t="shared" si="4"/>
        <v>#DIV/0!</v>
      </c>
      <c r="Q126" s="27"/>
      <c r="R126" s="28"/>
      <c r="S126" s="28"/>
      <c r="T126" s="28"/>
    </row>
    <row r="127" spans="2:26" ht="75" x14ac:dyDescent="0.2">
      <c r="B127" s="21">
        <v>123</v>
      </c>
      <c r="C127" s="53" t="s">
        <v>599</v>
      </c>
      <c r="D127" s="36" t="s">
        <v>600</v>
      </c>
      <c r="E127" s="36" t="s">
        <v>600</v>
      </c>
      <c r="F127" s="41" t="s">
        <v>935</v>
      </c>
      <c r="G127" s="40" t="s">
        <v>957</v>
      </c>
      <c r="H127" s="38" t="s">
        <v>882</v>
      </c>
      <c r="I127" s="39">
        <v>600</v>
      </c>
      <c r="J127" s="23">
        <v>376.416</v>
      </c>
      <c r="K127" s="23">
        <f t="shared" si="5"/>
        <v>225849.60000000001</v>
      </c>
      <c r="L127" s="26"/>
      <c r="M127" s="26"/>
      <c r="N127" s="26"/>
      <c r="O127" s="35" t="e">
        <f t="shared" si="3"/>
        <v>#DIV/0!</v>
      </c>
      <c r="P127" s="35" t="e">
        <f t="shared" si="4"/>
        <v>#DIV/0!</v>
      </c>
      <c r="Q127" s="27"/>
      <c r="R127" s="28"/>
      <c r="S127" s="28"/>
      <c r="T127" s="28"/>
    </row>
    <row r="128" spans="2:26" ht="60" x14ac:dyDescent="0.2">
      <c r="B128" s="21">
        <v>124</v>
      </c>
      <c r="C128" s="53" t="s">
        <v>602</v>
      </c>
      <c r="D128" s="36" t="s">
        <v>603</v>
      </c>
      <c r="E128" s="36" t="s">
        <v>603</v>
      </c>
      <c r="F128" s="41" t="s">
        <v>936</v>
      </c>
      <c r="G128" s="40" t="s">
        <v>957</v>
      </c>
      <c r="H128" s="38" t="s">
        <v>882</v>
      </c>
      <c r="I128" s="39">
        <v>3000</v>
      </c>
      <c r="J128" s="23">
        <v>705.64800000000002</v>
      </c>
      <c r="K128" s="23">
        <f t="shared" si="5"/>
        <v>2116944</v>
      </c>
      <c r="L128" s="26"/>
      <c r="M128" s="26"/>
      <c r="N128" s="26"/>
      <c r="O128" s="35" t="e">
        <f t="shared" si="3"/>
        <v>#DIV/0!</v>
      </c>
      <c r="P128" s="35" t="e">
        <f t="shared" si="4"/>
        <v>#DIV/0!</v>
      </c>
      <c r="Q128" s="27"/>
      <c r="R128" s="28"/>
      <c r="S128" s="28"/>
      <c r="T128" s="28"/>
    </row>
    <row r="129" spans="2:26" ht="45" x14ac:dyDescent="0.2">
      <c r="B129" s="21">
        <v>125</v>
      </c>
      <c r="C129" s="53" t="s">
        <v>1109</v>
      </c>
      <c r="D129" s="36" t="s">
        <v>1112</v>
      </c>
      <c r="E129" s="36" t="s">
        <v>1113</v>
      </c>
      <c r="F129" s="41" t="s">
        <v>1158</v>
      </c>
      <c r="G129" s="40" t="s">
        <v>957</v>
      </c>
      <c r="H129" s="38" t="s">
        <v>882</v>
      </c>
      <c r="I129" s="39">
        <v>1</v>
      </c>
      <c r="J129" s="23">
        <v>750</v>
      </c>
      <c r="K129" s="23">
        <f t="shared" si="5"/>
        <v>750</v>
      </c>
      <c r="L129" s="26"/>
      <c r="M129" s="26"/>
      <c r="N129" s="26"/>
      <c r="O129" s="35" t="e">
        <f t="shared" si="3"/>
        <v>#DIV/0!</v>
      </c>
      <c r="P129" s="35" t="e">
        <f t="shared" si="4"/>
        <v>#DIV/0!</v>
      </c>
      <c r="Q129" s="27"/>
      <c r="R129" s="28"/>
      <c r="S129" s="49" t="s">
        <v>1181</v>
      </c>
      <c r="T129" s="28"/>
      <c r="Z129" s="44"/>
    </row>
    <row r="130" spans="2:26" ht="45" x14ac:dyDescent="0.2">
      <c r="B130" s="21">
        <v>126</v>
      </c>
      <c r="C130" s="53" t="s">
        <v>1110</v>
      </c>
      <c r="D130" s="36" t="s">
        <v>1114</v>
      </c>
      <c r="E130" s="36" t="s">
        <v>1115</v>
      </c>
      <c r="F130" s="41" t="s">
        <v>1159</v>
      </c>
      <c r="G130" s="40" t="s">
        <v>957</v>
      </c>
      <c r="H130" s="38" t="s">
        <v>882</v>
      </c>
      <c r="I130" s="39">
        <v>1</v>
      </c>
      <c r="J130" s="23">
        <v>750</v>
      </c>
      <c r="K130" s="23">
        <f t="shared" si="5"/>
        <v>750</v>
      </c>
      <c r="L130" s="26"/>
      <c r="M130" s="26"/>
      <c r="N130" s="26"/>
      <c r="O130" s="35" t="e">
        <f t="shared" si="3"/>
        <v>#DIV/0!</v>
      </c>
      <c r="P130" s="35" t="e">
        <f t="shared" si="4"/>
        <v>#DIV/0!</v>
      </c>
      <c r="Q130" s="27"/>
      <c r="R130" s="28"/>
      <c r="S130" s="49" t="s">
        <v>1181</v>
      </c>
      <c r="T130" s="28"/>
      <c r="Z130" s="44"/>
    </row>
    <row r="131" spans="2:26" ht="45" x14ac:dyDescent="0.2">
      <c r="B131" s="21">
        <v>127</v>
      </c>
      <c r="C131" s="53" t="s">
        <v>1111</v>
      </c>
      <c r="D131" s="36" t="s">
        <v>1116</v>
      </c>
      <c r="E131" s="36" t="s">
        <v>1117</v>
      </c>
      <c r="F131" s="41" t="s">
        <v>1160</v>
      </c>
      <c r="G131" s="40" t="s">
        <v>957</v>
      </c>
      <c r="H131" s="38" t="s">
        <v>882</v>
      </c>
      <c r="I131" s="39">
        <v>1</v>
      </c>
      <c r="J131" s="23">
        <v>750</v>
      </c>
      <c r="K131" s="23">
        <f t="shared" si="5"/>
        <v>750</v>
      </c>
      <c r="L131" s="26"/>
      <c r="M131" s="26"/>
      <c r="N131" s="26"/>
      <c r="O131" s="35" t="e">
        <f t="shared" si="3"/>
        <v>#DIV/0!</v>
      </c>
      <c r="P131" s="35" t="e">
        <f t="shared" si="4"/>
        <v>#DIV/0!</v>
      </c>
      <c r="Q131" s="27"/>
      <c r="R131" s="28"/>
      <c r="S131" s="49" t="s">
        <v>1181</v>
      </c>
      <c r="T131" s="28"/>
      <c r="Z131" s="44"/>
    </row>
    <row r="132" spans="2:26" ht="90" x14ac:dyDescent="0.2">
      <c r="B132" s="21">
        <v>128</v>
      </c>
      <c r="C132" s="53" t="s">
        <v>604</v>
      </c>
      <c r="D132" s="36" t="s">
        <v>605</v>
      </c>
      <c r="E132" s="36" t="s">
        <v>605</v>
      </c>
      <c r="F132" s="41" t="s">
        <v>937</v>
      </c>
      <c r="G132" s="40" t="s">
        <v>957</v>
      </c>
      <c r="H132" s="38" t="s">
        <v>882</v>
      </c>
      <c r="I132" s="39">
        <v>200</v>
      </c>
      <c r="J132" s="23">
        <v>1370.94</v>
      </c>
      <c r="K132" s="23">
        <f t="shared" si="5"/>
        <v>274188</v>
      </c>
      <c r="L132" s="26"/>
      <c r="M132" s="26"/>
      <c r="N132" s="26"/>
      <c r="O132" s="35" t="e">
        <f t="shared" si="3"/>
        <v>#DIV/0!</v>
      </c>
      <c r="P132" s="35" t="e">
        <f t="shared" si="4"/>
        <v>#DIV/0!</v>
      </c>
      <c r="Q132" s="27"/>
      <c r="R132" s="28"/>
      <c r="S132" s="49" t="s">
        <v>1181</v>
      </c>
      <c r="T132" s="28"/>
    </row>
    <row r="133" spans="2:26" ht="45" x14ac:dyDescent="0.2">
      <c r="B133" s="21">
        <v>129</v>
      </c>
      <c r="C133" s="53" t="s">
        <v>1118</v>
      </c>
      <c r="D133" s="36" t="s">
        <v>1125</v>
      </c>
      <c r="E133" s="36" t="s">
        <v>1126</v>
      </c>
      <c r="F133" s="41" t="s">
        <v>1161</v>
      </c>
      <c r="G133" s="40" t="s">
        <v>957</v>
      </c>
      <c r="H133" s="38" t="s">
        <v>882</v>
      </c>
      <c r="I133" s="39">
        <v>1</v>
      </c>
      <c r="J133" s="23">
        <v>750</v>
      </c>
      <c r="K133" s="23">
        <f t="shared" si="5"/>
        <v>750</v>
      </c>
      <c r="L133" s="26"/>
      <c r="M133" s="26"/>
      <c r="N133" s="26"/>
      <c r="O133" s="35" t="e">
        <f t="shared" si="3"/>
        <v>#DIV/0!</v>
      </c>
      <c r="P133" s="35" t="e">
        <f t="shared" si="4"/>
        <v>#DIV/0!</v>
      </c>
      <c r="Q133" s="27"/>
      <c r="R133" s="28"/>
      <c r="S133" s="49" t="s">
        <v>1181</v>
      </c>
      <c r="T133" s="28"/>
      <c r="Z133" s="44"/>
    </row>
    <row r="134" spans="2:26" ht="45" x14ac:dyDescent="0.2">
      <c r="B134" s="21">
        <v>130</v>
      </c>
      <c r="C134" s="53" t="s">
        <v>1119</v>
      </c>
      <c r="D134" s="36" t="s">
        <v>1127</v>
      </c>
      <c r="E134" s="36" t="s">
        <v>1128</v>
      </c>
      <c r="F134" s="41" t="s">
        <v>1162</v>
      </c>
      <c r="G134" s="40" t="s">
        <v>957</v>
      </c>
      <c r="H134" s="38" t="s">
        <v>882</v>
      </c>
      <c r="I134" s="39">
        <v>1</v>
      </c>
      <c r="J134" s="23">
        <v>750</v>
      </c>
      <c r="K134" s="23">
        <f t="shared" si="5"/>
        <v>750</v>
      </c>
      <c r="L134" s="26"/>
      <c r="M134" s="26"/>
      <c r="N134" s="26"/>
      <c r="O134" s="35" t="e">
        <f t="shared" ref="O134:O161" si="6">AVERAGE(L134:N134)</f>
        <v>#DIV/0!</v>
      </c>
      <c r="P134" s="35" t="e">
        <f t="shared" ref="P134:P161" si="7">O134*I134</f>
        <v>#DIV/0!</v>
      </c>
      <c r="Q134" s="27"/>
      <c r="R134" s="28"/>
      <c r="S134" s="49" t="s">
        <v>1181</v>
      </c>
      <c r="T134" s="28"/>
      <c r="Z134" s="44"/>
    </row>
    <row r="135" spans="2:26" ht="45" x14ac:dyDescent="0.2">
      <c r="B135" s="21">
        <v>131</v>
      </c>
      <c r="C135" s="53" t="s">
        <v>1120</v>
      </c>
      <c r="D135" s="36" t="s">
        <v>1129</v>
      </c>
      <c r="E135" s="36" t="s">
        <v>839</v>
      </c>
      <c r="F135" s="41" t="s">
        <v>1076</v>
      </c>
      <c r="G135" s="40" t="s">
        <v>957</v>
      </c>
      <c r="H135" s="38" t="s">
        <v>882</v>
      </c>
      <c r="I135" s="39">
        <v>1</v>
      </c>
      <c r="J135" s="23">
        <v>650</v>
      </c>
      <c r="K135" s="23">
        <f t="shared" ref="K135:K161" si="8">I135*J135</f>
        <v>650</v>
      </c>
      <c r="L135" s="26"/>
      <c r="M135" s="26"/>
      <c r="N135" s="26"/>
      <c r="O135" s="35" t="e">
        <f t="shared" si="6"/>
        <v>#DIV/0!</v>
      </c>
      <c r="P135" s="35" t="e">
        <f t="shared" si="7"/>
        <v>#DIV/0!</v>
      </c>
      <c r="Q135" s="27"/>
      <c r="R135" s="28"/>
      <c r="S135" s="49" t="s">
        <v>1181</v>
      </c>
      <c r="T135" s="28"/>
      <c r="Z135" s="44"/>
    </row>
    <row r="136" spans="2:26" ht="45" x14ac:dyDescent="0.2">
      <c r="B136" s="21">
        <v>132</v>
      </c>
      <c r="C136" s="53" t="s">
        <v>1121</v>
      </c>
      <c r="D136" s="36" t="s">
        <v>1130</v>
      </c>
      <c r="E136" s="36" t="s">
        <v>840</v>
      </c>
      <c r="F136" s="41" t="s">
        <v>1163</v>
      </c>
      <c r="G136" s="40" t="s">
        <v>957</v>
      </c>
      <c r="H136" s="38" t="s">
        <v>882</v>
      </c>
      <c r="I136" s="39">
        <v>1</v>
      </c>
      <c r="J136" s="23">
        <v>1228.3</v>
      </c>
      <c r="K136" s="23">
        <f t="shared" si="8"/>
        <v>1228.3</v>
      </c>
      <c r="L136" s="26"/>
      <c r="M136" s="26"/>
      <c r="N136" s="26"/>
      <c r="O136" s="35" t="e">
        <f t="shared" si="6"/>
        <v>#DIV/0!</v>
      </c>
      <c r="P136" s="35" t="e">
        <f t="shared" si="7"/>
        <v>#DIV/0!</v>
      </c>
      <c r="Q136" s="27"/>
      <c r="R136" s="28"/>
      <c r="S136" s="49" t="s">
        <v>1181</v>
      </c>
      <c r="T136" s="28"/>
      <c r="Z136" s="44"/>
    </row>
    <row r="137" spans="2:26" ht="45" x14ac:dyDescent="0.2">
      <c r="B137" s="21">
        <v>133</v>
      </c>
      <c r="C137" s="53" t="s">
        <v>1122</v>
      </c>
      <c r="D137" s="36" t="s">
        <v>1131</v>
      </c>
      <c r="E137" s="36" t="s">
        <v>841</v>
      </c>
      <c r="F137" s="41" t="s">
        <v>1164</v>
      </c>
      <c r="G137" s="40" t="s">
        <v>957</v>
      </c>
      <c r="H137" s="38" t="s">
        <v>882</v>
      </c>
      <c r="I137" s="39">
        <v>1</v>
      </c>
      <c r="J137" s="23">
        <v>650</v>
      </c>
      <c r="K137" s="23">
        <f t="shared" si="8"/>
        <v>650</v>
      </c>
      <c r="L137" s="26"/>
      <c r="M137" s="26"/>
      <c r="N137" s="26"/>
      <c r="O137" s="35" t="e">
        <f t="shared" si="6"/>
        <v>#DIV/0!</v>
      </c>
      <c r="P137" s="35" t="e">
        <f t="shared" si="7"/>
        <v>#DIV/0!</v>
      </c>
      <c r="Q137" s="27"/>
      <c r="R137" s="28"/>
      <c r="S137" s="49" t="s">
        <v>1181</v>
      </c>
      <c r="T137" s="28"/>
      <c r="Z137" s="44"/>
    </row>
    <row r="138" spans="2:26" ht="45" x14ac:dyDescent="0.2">
      <c r="B138" s="21">
        <v>134</v>
      </c>
      <c r="C138" s="53" t="s">
        <v>1123</v>
      </c>
      <c r="D138" s="36" t="s">
        <v>1132</v>
      </c>
      <c r="E138" s="36" t="s">
        <v>842</v>
      </c>
      <c r="F138" s="41" t="s">
        <v>1165</v>
      </c>
      <c r="G138" s="40" t="s">
        <v>957</v>
      </c>
      <c r="H138" s="38" t="s">
        <v>882</v>
      </c>
      <c r="I138" s="39">
        <v>1</v>
      </c>
      <c r="J138" s="23">
        <v>650</v>
      </c>
      <c r="K138" s="23">
        <f t="shared" si="8"/>
        <v>650</v>
      </c>
      <c r="L138" s="26"/>
      <c r="M138" s="26"/>
      <c r="N138" s="26"/>
      <c r="O138" s="35" t="e">
        <f t="shared" si="6"/>
        <v>#DIV/0!</v>
      </c>
      <c r="P138" s="35" t="e">
        <f t="shared" si="7"/>
        <v>#DIV/0!</v>
      </c>
      <c r="Q138" s="27"/>
      <c r="R138" s="28"/>
      <c r="S138" s="49" t="s">
        <v>1181</v>
      </c>
      <c r="T138" s="28"/>
      <c r="Z138" s="44"/>
    </row>
    <row r="139" spans="2:26" ht="45" x14ac:dyDescent="0.2">
      <c r="B139" s="21">
        <v>135</v>
      </c>
      <c r="C139" s="53" t="s">
        <v>1124</v>
      </c>
      <c r="D139" s="36" t="s">
        <v>1133</v>
      </c>
      <c r="E139" s="36" t="s">
        <v>843</v>
      </c>
      <c r="F139" s="41" t="s">
        <v>1166</v>
      </c>
      <c r="G139" s="40" t="s">
        <v>957</v>
      </c>
      <c r="H139" s="38" t="s">
        <v>882</v>
      </c>
      <c r="I139" s="39">
        <v>1</v>
      </c>
      <c r="J139" s="23">
        <v>650</v>
      </c>
      <c r="K139" s="23">
        <f t="shared" si="8"/>
        <v>650</v>
      </c>
      <c r="L139" s="26"/>
      <c r="M139" s="26"/>
      <c r="N139" s="26"/>
      <c r="O139" s="35" t="e">
        <f t="shared" si="6"/>
        <v>#DIV/0!</v>
      </c>
      <c r="P139" s="35" t="e">
        <f t="shared" si="7"/>
        <v>#DIV/0!</v>
      </c>
      <c r="Q139" s="27"/>
      <c r="R139" s="28"/>
      <c r="S139" s="49" t="s">
        <v>1181</v>
      </c>
      <c r="T139" s="28"/>
      <c r="Z139" s="44"/>
    </row>
    <row r="140" spans="2:26" ht="60" x14ac:dyDescent="0.2">
      <c r="B140" s="21">
        <v>136</v>
      </c>
      <c r="C140" s="53" t="s">
        <v>606</v>
      </c>
      <c r="D140" s="36" t="s">
        <v>607</v>
      </c>
      <c r="E140" s="36" t="s">
        <v>607</v>
      </c>
      <c r="F140" s="41" t="s">
        <v>938</v>
      </c>
      <c r="G140" s="40" t="s">
        <v>957</v>
      </c>
      <c r="H140" s="38" t="s">
        <v>882</v>
      </c>
      <c r="I140" s="39">
        <v>100</v>
      </c>
      <c r="J140" s="23">
        <v>780</v>
      </c>
      <c r="K140" s="23">
        <f t="shared" si="8"/>
        <v>78000</v>
      </c>
      <c r="L140" s="26"/>
      <c r="M140" s="26"/>
      <c r="N140" s="26"/>
      <c r="O140" s="35" t="e">
        <f t="shared" si="6"/>
        <v>#DIV/0!</v>
      </c>
      <c r="P140" s="35" t="e">
        <f t="shared" si="7"/>
        <v>#DIV/0!</v>
      </c>
      <c r="Q140" s="27"/>
      <c r="R140" s="28"/>
      <c r="S140" s="49" t="s">
        <v>1181</v>
      </c>
      <c r="T140" s="28"/>
    </row>
    <row r="141" spans="2:26" ht="45" x14ac:dyDescent="0.2">
      <c r="B141" s="21">
        <v>137</v>
      </c>
      <c r="C141" s="53" t="s">
        <v>1134</v>
      </c>
      <c r="D141" s="36" t="s">
        <v>1138</v>
      </c>
      <c r="E141" s="36" t="s">
        <v>847</v>
      </c>
      <c r="F141" s="41" t="s">
        <v>1167</v>
      </c>
      <c r="G141" s="40" t="s">
        <v>957</v>
      </c>
      <c r="H141" s="38" t="s">
        <v>882</v>
      </c>
      <c r="I141" s="39">
        <v>1</v>
      </c>
      <c r="J141" s="23">
        <v>355.93</v>
      </c>
      <c r="K141" s="23">
        <f t="shared" si="8"/>
        <v>355.93</v>
      </c>
      <c r="L141" s="26"/>
      <c r="M141" s="26"/>
      <c r="N141" s="26"/>
      <c r="O141" s="35" t="e">
        <f t="shared" si="6"/>
        <v>#DIV/0!</v>
      </c>
      <c r="P141" s="35" t="e">
        <f t="shared" si="7"/>
        <v>#DIV/0!</v>
      </c>
      <c r="Q141" s="27"/>
      <c r="R141" s="28"/>
      <c r="S141" s="49" t="s">
        <v>1181</v>
      </c>
      <c r="T141" s="28"/>
      <c r="Z141" s="44"/>
    </row>
    <row r="142" spans="2:26" ht="45" x14ac:dyDescent="0.2">
      <c r="B142" s="21">
        <v>138</v>
      </c>
      <c r="C142" s="53" t="s">
        <v>1135</v>
      </c>
      <c r="D142" s="36" t="s">
        <v>1139</v>
      </c>
      <c r="E142" s="36" t="s">
        <v>848</v>
      </c>
      <c r="F142" s="41" t="s">
        <v>1168</v>
      </c>
      <c r="G142" s="40" t="s">
        <v>957</v>
      </c>
      <c r="H142" s="38" t="s">
        <v>882</v>
      </c>
      <c r="I142" s="39">
        <v>1</v>
      </c>
      <c r="J142" s="23">
        <v>355.93</v>
      </c>
      <c r="K142" s="23">
        <f t="shared" si="8"/>
        <v>355.93</v>
      </c>
      <c r="L142" s="26"/>
      <c r="M142" s="26"/>
      <c r="N142" s="26"/>
      <c r="O142" s="35" t="e">
        <f t="shared" si="6"/>
        <v>#DIV/0!</v>
      </c>
      <c r="P142" s="35" t="e">
        <f t="shared" si="7"/>
        <v>#DIV/0!</v>
      </c>
      <c r="Q142" s="27"/>
      <c r="R142" s="28"/>
      <c r="S142" s="49" t="s">
        <v>1181</v>
      </c>
      <c r="T142" s="28"/>
      <c r="Z142" s="44"/>
    </row>
    <row r="143" spans="2:26" ht="45" x14ac:dyDescent="0.2">
      <c r="B143" s="21">
        <v>139</v>
      </c>
      <c r="C143" s="53" t="s">
        <v>1136</v>
      </c>
      <c r="D143" s="36" t="s">
        <v>1140</v>
      </c>
      <c r="E143" s="36" t="s">
        <v>849</v>
      </c>
      <c r="F143" s="41" t="s">
        <v>1169</v>
      </c>
      <c r="G143" s="40" t="s">
        <v>957</v>
      </c>
      <c r="H143" s="38" t="s">
        <v>882</v>
      </c>
      <c r="I143" s="39">
        <v>1</v>
      </c>
      <c r="J143" s="23">
        <v>355.93</v>
      </c>
      <c r="K143" s="23">
        <f t="shared" si="8"/>
        <v>355.93</v>
      </c>
      <c r="L143" s="26"/>
      <c r="M143" s="26"/>
      <c r="N143" s="26"/>
      <c r="O143" s="35" t="e">
        <f t="shared" si="6"/>
        <v>#DIV/0!</v>
      </c>
      <c r="P143" s="35" t="e">
        <f t="shared" si="7"/>
        <v>#DIV/0!</v>
      </c>
      <c r="Q143" s="27"/>
      <c r="R143" s="28"/>
      <c r="S143" s="49" t="s">
        <v>1181</v>
      </c>
      <c r="T143" s="28"/>
      <c r="Z143" s="44"/>
    </row>
    <row r="144" spans="2:26" ht="45" x14ac:dyDescent="0.2">
      <c r="B144" s="21">
        <v>140</v>
      </c>
      <c r="C144" s="53" t="s">
        <v>1137</v>
      </c>
      <c r="D144" s="36" t="s">
        <v>1141</v>
      </c>
      <c r="E144" s="36" t="s">
        <v>850</v>
      </c>
      <c r="F144" s="41" t="s">
        <v>1170</v>
      </c>
      <c r="G144" s="40" t="s">
        <v>957</v>
      </c>
      <c r="H144" s="38" t="s">
        <v>882</v>
      </c>
      <c r="I144" s="39">
        <v>1</v>
      </c>
      <c r="J144" s="23">
        <v>355.93</v>
      </c>
      <c r="K144" s="23">
        <f t="shared" si="8"/>
        <v>355.93</v>
      </c>
      <c r="L144" s="26"/>
      <c r="M144" s="26"/>
      <c r="N144" s="26"/>
      <c r="O144" s="35" t="e">
        <f t="shared" si="6"/>
        <v>#DIV/0!</v>
      </c>
      <c r="P144" s="35" t="e">
        <f t="shared" si="7"/>
        <v>#DIV/0!</v>
      </c>
      <c r="Q144" s="27"/>
      <c r="R144" s="28"/>
      <c r="S144" s="49" t="s">
        <v>1181</v>
      </c>
      <c r="T144" s="28"/>
      <c r="Z144" s="44"/>
    </row>
    <row r="145" spans="2:26" ht="90" x14ac:dyDescent="0.2">
      <c r="B145" s="21">
        <v>141</v>
      </c>
      <c r="C145" s="53" t="s">
        <v>609</v>
      </c>
      <c r="D145" s="36" t="s">
        <v>610</v>
      </c>
      <c r="E145" s="36" t="s">
        <v>610</v>
      </c>
      <c r="F145" s="41" t="s">
        <v>939</v>
      </c>
      <c r="G145" s="40" t="s">
        <v>957</v>
      </c>
      <c r="H145" s="38" t="s">
        <v>882</v>
      </c>
      <c r="I145" s="39">
        <v>100</v>
      </c>
      <c r="J145" s="23">
        <v>475.23599999999999</v>
      </c>
      <c r="K145" s="23">
        <f t="shared" si="8"/>
        <v>47523.6</v>
      </c>
      <c r="L145" s="26"/>
      <c r="M145" s="26"/>
      <c r="N145" s="26"/>
      <c r="O145" s="35" t="e">
        <f t="shared" si="6"/>
        <v>#DIV/0!</v>
      </c>
      <c r="P145" s="35" t="e">
        <f t="shared" si="7"/>
        <v>#DIV/0!</v>
      </c>
      <c r="Q145" s="27"/>
      <c r="R145" s="28"/>
      <c r="S145" s="49" t="s">
        <v>1181</v>
      </c>
      <c r="T145" s="28"/>
    </row>
    <row r="146" spans="2:26" ht="45" x14ac:dyDescent="0.2">
      <c r="B146" s="21">
        <v>142</v>
      </c>
      <c r="C146" s="53">
        <v>984501</v>
      </c>
      <c r="D146" s="36" t="s">
        <v>1142</v>
      </c>
      <c r="E146" s="36" t="s">
        <v>851</v>
      </c>
      <c r="F146" s="41" t="s">
        <v>1171</v>
      </c>
      <c r="G146" s="40" t="s">
        <v>957</v>
      </c>
      <c r="H146" s="38" t="s">
        <v>882</v>
      </c>
      <c r="I146" s="39">
        <v>1</v>
      </c>
      <c r="J146" s="23">
        <v>355.93</v>
      </c>
      <c r="K146" s="23">
        <f t="shared" si="8"/>
        <v>355.93</v>
      </c>
      <c r="L146" s="26"/>
      <c r="M146" s="26"/>
      <c r="N146" s="26"/>
      <c r="O146" s="35" t="e">
        <f t="shared" si="6"/>
        <v>#DIV/0!</v>
      </c>
      <c r="P146" s="35" t="e">
        <f t="shared" si="7"/>
        <v>#DIV/0!</v>
      </c>
      <c r="Q146" s="27"/>
      <c r="R146" s="28"/>
      <c r="S146" s="49" t="s">
        <v>1181</v>
      </c>
      <c r="T146" s="28"/>
      <c r="Z146" s="44"/>
    </row>
    <row r="147" spans="2:26" ht="45" x14ac:dyDescent="0.2">
      <c r="B147" s="21">
        <v>143</v>
      </c>
      <c r="C147" s="53">
        <v>984502</v>
      </c>
      <c r="D147" s="36" t="s">
        <v>1143</v>
      </c>
      <c r="E147" s="36" t="s">
        <v>852</v>
      </c>
      <c r="F147" s="41" t="s">
        <v>1172</v>
      </c>
      <c r="G147" s="40" t="s">
        <v>957</v>
      </c>
      <c r="H147" s="38" t="s">
        <v>882</v>
      </c>
      <c r="I147" s="39">
        <v>1</v>
      </c>
      <c r="J147" s="23">
        <v>355.93</v>
      </c>
      <c r="K147" s="23">
        <f t="shared" si="8"/>
        <v>355.93</v>
      </c>
      <c r="L147" s="26"/>
      <c r="M147" s="26"/>
      <c r="N147" s="26"/>
      <c r="O147" s="35" t="e">
        <f t="shared" si="6"/>
        <v>#DIV/0!</v>
      </c>
      <c r="P147" s="35" t="e">
        <f t="shared" si="7"/>
        <v>#DIV/0!</v>
      </c>
      <c r="Q147" s="27"/>
      <c r="R147" s="28"/>
      <c r="S147" s="49" t="s">
        <v>1181</v>
      </c>
      <c r="T147" s="28"/>
      <c r="Z147" s="44"/>
    </row>
    <row r="148" spans="2:26" ht="90" x14ac:dyDescent="0.2">
      <c r="B148" s="21">
        <v>144</v>
      </c>
      <c r="C148" s="53" t="s">
        <v>611</v>
      </c>
      <c r="D148" s="36" t="s">
        <v>612</v>
      </c>
      <c r="E148" s="36" t="s">
        <v>612</v>
      </c>
      <c r="F148" s="41" t="s">
        <v>940</v>
      </c>
      <c r="G148" s="40" t="s">
        <v>957</v>
      </c>
      <c r="H148" s="38" t="s">
        <v>882</v>
      </c>
      <c r="I148" s="39">
        <v>100</v>
      </c>
      <c r="J148" s="23">
        <v>431.11200000000002</v>
      </c>
      <c r="K148" s="23">
        <f t="shared" si="8"/>
        <v>43111.200000000004</v>
      </c>
      <c r="L148" s="26"/>
      <c r="M148" s="26"/>
      <c r="N148" s="26"/>
      <c r="O148" s="35" t="e">
        <f t="shared" si="6"/>
        <v>#DIV/0!</v>
      </c>
      <c r="P148" s="35" t="e">
        <f t="shared" si="7"/>
        <v>#DIV/0!</v>
      </c>
      <c r="Q148" s="27"/>
      <c r="R148" s="28"/>
      <c r="S148" s="49" t="s">
        <v>1181</v>
      </c>
      <c r="T148" s="28"/>
    </row>
    <row r="149" spans="2:26" ht="60" x14ac:dyDescent="0.2">
      <c r="B149" s="21">
        <v>145</v>
      </c>
      <c r="C149" s="36" t="s">
        <v>1144</v>
      </c>
      <c r="D149" s="36" t="s">
        <v>1148</v>
      </c>
      <c r="E149" s="36" t="s">
        <v>853</v>
      </c>
      <c r="F149" s="41" t="s">
        <v>1173</v>
      </c>
      <c r="G149" s="40" t="s">
        <v>957</v>
      </c>
      <c r="H149" s="38" t="s">
        <v>882</v>
      </c>
      <c r="I149" s="39">
        <v>1</v>
      </c>
      <c r="J149" s="23">
        <v>533.13</v>
      </c>
      <c r="K149" s="23">
        <f t="shared" si="8"/>
        <v>533.13</v>
      </c>
      <c r="L149" s="26"/>
      <c r="M149" s="26"/>
      <c r="N149" s="26"/>
      <c r="O149" s="35" t="e">
        <f t="shared" si="6"/>
        <v>#DIV/0!</v>
      </c>
      <c r="P149" s="35" t="e">
        <f t="shared" si="7"/>
        <v>#DIV/0!</v>
      </c>
      <c r="Q149" s="27"/>
      <c r="R149" s="28"/>
      <c r="S149" s="49" t="s">
        <v>1181</v>
      </c>
      <c r="T149" s="28"/>
      <c r="Z149" s="44"/>
    </row>
    <row r="150" spans="2:26" ht="45" x14ac:dyDescent="0.2">
      <c r="B150" s="21">
        <v>146</v>
      </c>
      <c r="C150" s="36" t="s">
        <v>1145</v>
      </c>
      <c r="D150" s="36" t="s">
        <v>1149</v>
      </c>
      <c r="E150" s="36" t="s">
        <v>854</v>
      </c>
      <c r="F150" s="41" t="s">
        <v>1174</v>
      </c>
      <c r="G150" s="40" t="s">
        <v>957</v>
      </c>
      <c r="H150" s="38" t="s">
        <v>882</v>
      </c>
      <c r="I150" s="39">
        <v>1</v>
      </c>
      <c r="J150" s="23">
        <v>533.13</v>
      </c>
      <c r="K150" s="23">
        <f t="shared" si="8"/>
        <v>533.13</v>
      </c>
      <c r="L150" s="26"/>
      <c r="M150" s="26"/>
      <c r="N150" s="26"/>
      <c r="O150" s="35" t="e">
        <f t="shared" si="6"/>
        <v>#DIV/0!</v>
      </c>
      <c r="P150" s="35" t="e">
        <f t="shared" si="7"/>
        <v>#DIV/0!</v>
      </c>
      <c r="Q150" s="27"/>
      <c r="R150" s="28"/>
      <c r="S150" s="49" t="s">
        <v>1181</v>
      </c>
      <c r="T150" s="28"/>
      <c r="Z150" s="44"/>
    </row>
    <row r="151" spans="2:26" ht="45" x14ac:dyDescent="0.2">
      <c r="B151" s="21">
        <v>147</v>
      </c>
      <c r="C151" s="36" t="s">
        <v>1146</v>
      </c>
      <c r="D151" s="36" t="s">
        <v>1150</v>
      </c>
      <c r="E151" s="36" t="s">
        <v>855</v>
      </c>
      <c r="F151" s="41" t="s">
        <v>1175</v>
      </c>
      <c r="G151" s="40" t="s">
        <v>957</v>
      </c>
      <c r="H151" s="38" t="s">
        <v>882</v>
      </c>
      <c r="I151" s="39">
        <v>1</v>
      </c>
      <c r="J151" s="23">
        <v>533.13</v>
      </c>
      <c r="K151" s="23">
        <f t="shared" si="8"/>
        <v>533.13</v>
      </c>
      <c r="L151" s="26"/>
      <c r="M151" s="26"/>
      <c r="N151" s="26"/>
      <c r="O151" s="35" t="e">
        <f t="shared" si="6"/>
        <v>#DIV/0!</v>
      </c>
      <c r="P151" s="35" t="e">
        <f t="shared" si="7"/>
        <v>#DIV/0!</v>
      </c>
      <c r="Q151" s="27"/>
      <c r="R151" s="28"/>
      <c r="S151" s="49" t="s">
        <v>1181</v>
      </c>
      <c r="T151" s="28"/>
      <c r="Z151" s="44"/>
    </row>
    <row r="152" spans="2:26" ht="45" x14ac:dyDescent="0.2">
      <c r="B152" s="21">
        <v>148</v>
      </c>
      <c r="C152" s="36" t="s">
        <v>1147</v>
      </c>
      <c r="D152" s="36" t="s">
        <v>1151</v>
      </c>
      <c r="E152" s="36" t="s">
        <v>856</v>
      </c>
      <c r="F152" s="41" t="s">
        <v>1176</v>
      </c>
      <c r="G152" s="40" t="s">
        <v>957</v>
      </c>
      <c r="H152" s="38" t="s">
        <v>882</v>
      </c>
      <c r="I152" s="39">
        <v>1</v>
      </c>
      <c r="J152" s="23">
        <v>533.13</v>
      </c>
      <c r="K152" s="23">
        <f t="shared" si="8"/>
        <v>533.13</v>
      </c>
      <c r="L152" s="26"/>
      <c r="M152" s="26"/>
      <c r="N152" s="26"/>
      <c r="O152" s="35" t="e">
        <f t="shared" si="6"/>
        <v>#DIV/0!</v>
      </c>
      <c r="P152" s="35" t="e">
        <f t="shared" si="7"/>
        <v>#DIV/0!</v>
      </c>
      <c r="Q152" s="27"/>
      <c r="R152" s="28"/>
      <c r="S152" s="49" t="s">
        <v>1181</v>
      </c>
      <c r="T152" s="28"/>
      <c r="Z152" s="44"/>
    </row>
    <row r="153" spans="2:26" ht="105" x14ac:dyDescent="0.2">
      <c r="B153" s="21">
        <v>149</v>
      </c>
      <c r="C153" s="53" t="s">
        <v>617</v>
      </c>
      <c r="D153" s="36" t="s">
        <v>618</v>
      </c>
      <c r="E153" s="36" t="s">
        <v>817</v>
      </c>
      <c r="F153" s="41" t="s">
        <v>896</v>
      </c>
      <c r="G153" s="40" t="s">
        <v>957</v>
      </c>
      <c r="H153" s="38" t="s">
        <v>886</v>
      </c>
      <c r="I153" s="39">
        <v>50</v>
      </c>
      <c r="J153" s="23">
        <v>5200</v>
      </c>
      <c r="K153" s="23">
        <f t="shared" si="8"/>
        <v>260000</v>
      </c>
      <c r="L153" s="26"/>
      <c r="M153" s="26"/>
      <c r="N153" s="26"/>
      <c r="O153" s="35" t="e">
        <f t="shared" si="6"/>
        <v>#DIV/0!</v>
      </c>
      <c r="P153" s="35" t="e">
        <f t="shared" si="7"/>
        <v>#DIV/0!</v>
      </c>
      <c r="Q153" s="27"/>
      <c r="R153" s="28"/>
      <c r="S153" s="49" t="s">
        <v>1181</v>
      </c>
      <c r="T153" s="28"/>
    </row>
    <row r="154" spans="2:26" ht="105" x14ac:dyDescent="0.2">
      <c r="B154" s="21">
        <v>150</v>
      </c>
      <c r="C154" s="53" t="s">
        <v>620</v>
      </c>
      <c r="D154" s="36" t="s">
        <v>621</v>
      </c>
      <c r="E154" s="36" t="s">
        <v>816</v>
      </c>
      <c r="F154" s="41" t="s">
        <v>897</v>
      </c>
      <c r="G154" s="40" t="s">
        <v>957</v>
      </c>
      <c r="H154" s="38" t="s">
        <v>886</v>
      </c>
      <c r="I154" s="39">
        <v>600</v>
      </c>
      <c r="J154" s="23">
        <v>4044.78</v>
      </c>
      <c r="K154" s="23">
        <f t="shared" si="8"/>
        <v>2426868</v>
      </c>
      <c r="L154" s="26"/>
      <c r="M154" s="26"/>
      <c r="N154" s="26"/>
      <c r="O154" s="35" t="e">
        <f t="shared" si="6"/>
        <v>#DIV/0!</v>
      </c>
      <c r="P154" s="35" t="e">
        <f t="shared" si="7"/>
        <v>#DIV/0!</v>
      </c>
      <c r="Q154" s="27"/>
      <c r="R154" s="28"/>
      <c r="S154" s="49" t="s">
        <v>1181</v>
      </c>
      <c r="T154" s="28"/>
    </row>
    <row r="155" spans="2:26" ht="90" x14ac:dyDescent="0.2">
      <c r="B155" s="21">
        <v>151</v>
      </c>
      <c r="C155" s="53" t="s">
        <v>623</v>
      </c>
      <c r="D155" s="36" t="s">
        <v>624</v>
      </c>
      <c r="E155" s="36" t="s">
        <v>820</v>
      </c>
      <c r="F155" s="41" t="s">
        <v>895</v>
      </c>
      <c r="G155" s="40" t="s">
        <v>957</v>
      </c>
      <c r="H155" s="38" t="s">
        <v>882</v>
      </c>
      <c r="I155" s="39">
        <v>500</v>
      </c>
      <c r="J155" s="23">
        <v>6400</v>
      </c>
      <c r="K155" s="23">
        <f t="shared" si="8"/>
        <v>3200000</v>
      </c>
      <c r="L155" s="26"/>
      <c r="M155" s="26"/>
      <c r="N155" s="26"/>
      <c r="O155" s="35" t="e">
        <f t="shared" si="6"/>
        <v>#DIV/0!</v>
      </c>
      <c r="P155" s="35" t="e">
        <f t="shared" si="7"/>
        <v>#DIV/0!</v>
      </c>
      <c r="Q155" s="27"/>
      <c r="R155" s="28"/>
      <c r="S155" s="49" t="s">
        <v>1181</v>
      </c>
      <c r="T155" s="28"/>
    </row>
    <row r="156" spans="2:26" ht="60" x14ac:dyDescent="0.2">
      <c r="B156" s="21">
        <v>152</v>
      </c>
      <c r="C156" s="53" t="s">
        <v>626</v>
      </c>
      <c r="D156" s="36" t="s">
        <v>627</v>
      </c>
      <c r="E156" s="36" t="s">
        <v>821</v>
      </c>
      <c r="F156" s="41" t="s">
        <v>894</v>
      </c>
      <c r="G156" s="40" t="s">
        <v>957</v>
      </c>
      <c r="H156" s="38" t="s">
        <v>886</v>
      </c>
      <c r="I156" s="39">
        <v>2000</v>
      </c>
      <c r="J156" s="23">
        <v>4112</v>
      </c>
      <c r="K156" s="23">
        <f t="shared" si="8"/>
        <v>8224000</v>
      </c>
      <c r="L156" s="26"/>
      <c r="M156" s="26"/>
      <c r="N156" s="26"/>
      <c r="O156" s="35" t="e">
        <f t="shared" si="6"/>
        <v>#DIV/0!</v>
      </c>
      <c r="P156" s="35" t="e">
        <f t="shared" si="7"/>
        <v>#DIV/0!</v>
      </c>
      <c r="Q156" s="27"/>
      <c r="R156" s="28"/>
      <c r="S156" s="49" t="s">
        <v>1181</v>
      </c>
      <c r="T156" s="28"/>
    </row>
    <row r="157" spans="2:26" ht="45" x14ac:dyDescent="0.2">
      <c r="B157" s="21">
        <v>153</v>
      </c>
      <c r="C157" s="53" t="s">
        <v>629</v>
      </c>
      <c r="D157" s="36" t="s">
        <v>630</v>
      </c>
      <c r="E157" s="36" t="s">
        <v>822</v>
      </c>
      <c r="F157" s="41" t="s">
        <v>893</v>
      </c>
      <c r="G157" s="40" t="s">
        <v>957</v>
      </c>
      <c r="H157" s="38" t="s">
        <v>882</v>
      </c>
      <c r="I157" s="39">
        <f>300+40</f>
        <v>340</v>
      </c>
      <c r="J157" s="23">
        <v>4112</v>
      </c>
      <c r="K157" s="23">
        <f t="shared" si="8"/>
        <v>1398080</v>
      </c>
      <c r="L157" s="26"/>
      <c r="M157" s="26"/>
      <c r="N157" s="26"/>
      <c r="O157" s="35" t="e">
        <f t="shared" si="6"/>
        <v>#DIV/0!</v>
      </c>
      <c r="P157" s="35" t="e">
        <f t="shared" si="7"/>
        <v>#DIV/0!</v>
      </c>
      <c r="Q157" s="27"/>
      <c r="R157" s="28"/>
      <c r="S157" s="49" t="s">
        <v>1181</v>
      </c>
      <c r="T157" s="28"/>
    </row>
    <row r="158" spans="2:26" ht="90" x14ac:dyDescent="0.2">
      <c r="B158" s="21">
        <v>154</v>
      </c>
      <c r="C158" s="53" t="s">
        <v>634</v>
      </c>
      <c r="D158" s="36" t="s">
        <v>635</v>
      </c>
      <c r="E158" s="36" t="s">
        <v>825</v>
      </c>
      <c r="F158" s="41" t="s">
        <v>892</v>
      </c>
      <c r="G158" s="40" t="s">
        <v>957</v>
      </c>
      <c r="H158" s="38" t="s">
        <v>886</v>
      </c>
      <c r="I158" s="39">
        <f>100+116</f>
        <v>216</v>
      </c>
      <c r="J158" s="23">
        <v>106560.48</v>
      </c>
      <c r="K158" s="23">
        <f t="shared" si="8"/>
        <v>23017063.68</v>
      </c>
      <c r="L158" s="26"/>
      <c r="M158" s="26"/>
      <c r="N158" s="26"/>
      <c r="O158" s="35" t="e">
        <f t="shared" si="6"/>
        <v>#DIV/0!</v>
      </c>
      <c r="P158" s="35" t="e">
        <f t="shared" si="7"/>
        <v>#DIV/0!</v>
      </c>
      <c r="Q158" s="27"/>
      <c r="R158" s="28"/>
      <c r="S158" s="49" t="s">
        <v>1181</v>
      </c>
      <c r="T158" s="28"/>
    </row>
    <row r="159" spans="2:26" ht="45" x14ac:dyDescent="0.2">
      <c r="B159" s="21">
        <v>155</v>
      </c>
      <c r="C159" s="53" t="s">
        <v>1152</v>
      </c>
      <c r="D159" s="36" t="s">
        <v>1153</v>
      </c>
      <c r="E159" s="36" t="s">
        <v>859</v>
      </c>
      <c r="F159" s="41" t="s">
        <v>1177</v>
      </c>
      <c r="G159" s="40" t="s">
        <v>957</v>
      </c>
      <c r="H159" s="38" t="s">
        <v>882</v>
      </c>
      <c r="I159" s="39">
        <v>1</v>
      </c>
      <c r="J159" s="23">
        <v>533.13</v>
      </c>
      <c r="K159" s="23">
        <f t="shared" si="8"/>
        <v>533.13</v>
      </c>
      <c r="L159" s="26"/>
      <c r="M159" s="26"/>
      <c r="N159" s="26"/>
      <c r="O159" s="35" t="e">
        <f t="shared" si="6"/>
        <v>#DIV/0!</v>
      </c>
      <c r="P159" s="35" t="e">
        <f t="shared" si="7"/>
        <v>#DIV/0!</v>
      </c>
      <c r="Q159" s="27"/>
      <c r="R159" s="28"/>
      <c r="S159" s="49" t="s">
        <v>1181</v>
      </c>
      <c r="T159" s="28"/>
      <c r="Z159" s="44"/>
    </row>
    <row r="160" spans="2:26" ht="45" x14ac:dyDescent="0.2">
      <c r="B160" s="21">
        <v>156</v>
      </c>
      <c r="C160" s="53" t="s">
        <v>1154</v>
      </c>
      <c r="D160" s="36" t="s">
        <v>1155</v>
      </c>
      <c r="E160" s="36" t="s">
        <v>858</v>
      </c>
      <c r="F160" s="41" t="s">
        <v>1178</v>
      </c>
      <c r="G160" s="40" t="s">
        <v>957</v>
      </c>
      <c r="H160" s="38" t="s">
        <v>882</v>
      </c>
      <c r="I160" s="39">
        <v>1</v>
      </c>
      <c r="J160" s="23">
        <v>533.13</v>
      </c>
      <c r="K160" s="23">
        <f t="shared" si="8"/>
        <v>533.13</v>
      </c>
      <c r="L160" s="26"/>
      <c r="M160" s="26"/>
      <c r="N160" s="26"/>
      <c r="O160" s="35" t="e">
        <f t="shared" si="6"/>
        <v>#DIV/0!</v>
      </c>
      <c r="P160" s="35" t="e">
        <f t="shared" si="7"/>
        <v>#DIV/0!</v>
      </c>
      <c r="Q160" s="27"/>
      <c r="R160" s="28"/>
      <c r="S160" s="49" t="s">
        <v>1181</v>
      </c>
      <c r="T160" s="28"/>
      <c r="Z160" s="44"/>
    </row>
    <row r="161" spans="2:26" ht="45" x14ac:dyDescent="0.2">
      <c r="B161" s="21">
        <v>157</v>
      </c>
      <c r="C161" s="53" t="s">
        <v>1156</v>
      </c>
      <c r="D161" s="36" t="s">
        <v>1157</v>
      </c>
      <c r="E161" s="36" t="s">
        <v>857</v>
      </c>
      <c r="F161" s="41" t="s">
        <v>1179</v>
      </c>
      <c r="G161" s="40" t="s">
        <v>957</v>
      </c>
      <c r="H161" s="38" t="s">
        <v>882</v>
      </c>
      <c r="I161" s="39">
        <v>1</v>
      </c>
      <c r="J161" s="23">
        <v>533.13</v>
      </c>
      <c r="K161" s="23">
        <f t="shared" si="8"/>
        <v>533.13</v>
      </c>
      <c r="L161" s="26"/>
      <c r="M161" s="26"/>
      <c r="N161" s="26"/>
      <c r="O161" s="35" t="e">
        <f t="shared" si="6"/>
        <v>#DIV/0!</v>
      </c>
      <c r="P161" s="35" t="e">
        <f t="shared" si="7"/>
        <v>#DIV/0!</v>
      </c>
      <c r="Q161" s="27"/>
      <c r="R161" s="28"/>
      <c r="S161" s="49" t="s">
        <v>1181</v>
      </c>
      <c r="T161" s="28"/>
      <c r="Z161" s="44"/>
    </row>
    <row r="162" spans="2:26" ht="20.25" x14ac:dyDescent="0.3">
      <c r="E162" s="42" t="s">
        <v>977</v>
      </c>
      <c r="K162" s="51"/>
      <c r="P162" s="43" t="e">
        <f>SUM(P5:P158)</f>
        <v>#DIV/0!</v>
      </c>
    </row>
    <row r="163" spans="2:26" ht="20.25" x14ac:dyDescent="0.3">
      <c r="E163" s="32" t="s">
        <v>978</v>
      </c>
      <c r="K163" s="51"/>
      <c r="P163" s="34" t="e">
        <f>P164-P162</f>
        <v>#DIV/0!</v>
      </c>
    </row>
    <row r="164" spans="2:26" ht="20.25" x14ac:dyDescent="0.25">
      <c r="E164" s="32" t="s">
        <v>979</v>
      </c>
      <c r="K164" s="52"/>
      <c r="P164" s="33" t="e">
        <f>P162*1.18</f>
        <v>#DIV/0!</v>
      </c>
    </row>
    <row r="165" spans="2:26" x14ac:dyDescent="0.2">
      <c r="K165" s="31"/>
    </row>
    <row r="167" spans="2:26" x14ac:dyDescent="0.2">
      <c r="K167" s="50"/>
    </row>
  </sheetData>
  <autoFilter ref="B4:X164"/>
  <mergeCells count="2">
    <mergeCell ref="L3:T3"/>
    <mergeCell ref="B3:J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Исходник</vt:lpstr>
      <vt:lpstr>Цены</vt:lpstr>
      <vt:lpstr>СИЗ голова глаза и пр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Олег Евгеньевич</dc:creator>
  <cp:lastModifiedBy>Круглова Екатерина Владимировна</cp:lastModifiedBy>
  <dcterms:created xsi:type="dcterms:W3CDTF">2017-05-29T08:44:21Z</dcterms:created>
  <dcterms:modified xsi:type="dcterms:W3CDTF">2017-07-03T11:57:16Z</dcterms:modified>
</cp:coreProperties>
</file>